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nnl.sharepoint.com/teams/LightingLCAProject/Shared Documents/LCA Mechanical Electrical/2.2.2.93 BABA/DataHub_Do Not Modify/DATA-ME Inventory v1.1_last modified 26-06-04/"/>
    </mc:Choice>
  </mc:AlternateContent>
  <xr:revisionPtr revIDLastSave="0" documentId="8_{FCA55128-48EC-45B9-8A1F-2C8FBB14AA80}" xr6:coauthVersionLast="47" xr6:coauthVersionMax="47" xr10:uidLastSave="{00000000-0000-0000-0000-000000000000}"/>
  <bookViews>
    <workbookView xWindow="28680" yWindow="-2265" windowWidth="29040" windowHeight="15720" tabRatio="762" activeTab="6" xr2:uid="{EA49E399-B856-4452-B334-AD506A838860}"/>
  </bookViews>
  <sheets>
    <sheet name="Introduction" sheetId="25" r:id="rId1"/>
    <sheet name="Contents" sheetId="26" r:id="rId2"/>
    <sheet name="General_Info" sheetId="27" r:id="rId3"/>
    <sheet name="Vendor Inputs" sheetId="29" r:id="rId4"/>
    <sheet name="BOM" sheetId="30" r:id="rId5"/>
    <sheet name="BOM_Transport" sheetId="31" r:id="rId6"/>
    <sheet name="BABA" sheetId="32" r:id="rId7"/>
    <sheet name="transport_defaults" sheetId="17" r:id="rId8"/>
    <sheet name="ei_geo" sheetId="21" r:id="rId9"/>
  </sheets>
  <externalReferences>
    <externalReference r:id="rId10"/>
  </externalReferences>
  <definedNames>
    <definedName name="ABS">#REF!</definedName>
    <definedName name="Acid_cleaner">#REF!</definedName>
    <definedName name="Acrylic">#REF!</definedName>
    <definedName name="Additive">#REF!</definedName>
    <definedName name="Aluminium_Forming">#REF!</definedName>
    <definedName name="Aluminium_Machining">#REF!</definedName>
    <definedName name="Aluminum">#REF!</definedName>
    <definedName name="Ancillary">#REF!</definedName>
    <definedName name="Anode">#REF!</definedName>
    <definedName name="Anodizing">#REF!</definedName>
    <definedName name="Battery">#REF!</definedName>
    <definedName name="Binder">#REF!</definedName>
    <definedName name="Brass">#REF!</definedName>
    <definedName name="Bronze">#REF!</definedName>
    <definedName name="Casing">#REF!</definedName>
    <definedName name="Cast">#REF!</definedName>
    <definedName name="Cast_iron">#REF!</definedName>
    <definedName name="Cathode">#REF!</definedName>
    <definedName name="Caustic">#REF!</definedName>
    <definedName name="Ceramic">#REF!</definedName>
    <definedName name="Chromium_coating">#REF!</definedName>
    <definedName name="Conductive_Carbon_Material">#REF!</definedName>
    <definedName name="Connectors">#REF!</definedName>
    <definedName name="Copper">#REF!</definedName>
    <definedName name="Corrugated_sheet_or_box">#REF!</definedName>
    <definedName name="Country_Name">ei_geo!$Q$5:$Q$297</definedName>
    <definedName name="Deep_drawn_10000_kN_automode_press">#REF!</definedName>
    <definedName name="Deep_drawn_10000_kN_single_stroke_press">#REF!</definedName>
    <definedName name="Deep_drawn_3500_kN_automode_press">#REF!</definedName>
    <definedName name="Deep_drawn_38000_kN_automode_press">#REF!</definedName>
    <definedName name="Deep_drawn_650_kN_automode_press">#REF!</definedName>
    <definedName name="Deep_drawn_650_kN_single_stroke_press">#REF!</definedName>
    <definedName name="Degreaser">#REF!</definedName>
    <definedName name="Diethyl_carbonate">#REF!</definedName>
    <definedName name="Dimethyl_carbonate">#REF!</definedName>
    <definedName name="Donator">#REF!</definedName>
    <definedName name="Drilling_computer_numerical_controlled">#REF!</definedName>
    <definedName name="Drilling_conventional">#REF!</definedName>
    <definedName name="Electrolyte">#REF!</definedName>
    <definedName name="Electrostatic_paint">#REF!</definedName>
    <definedName name="Enamelling">#REF!</definedName>
    <definedName name="Ethoxylated_alcohol">#REF!</definedName>
    <definedName name="Ethyl_methyl_carbonate">#REF!</definedName>
    <definedName name="Ethylene_carbonate">#REF!</definedName>
    <definedName name="Finish_coating_paint">#REF!</definedName>
    <definedName name="Foil">#REF!</definedName>
    <definedName name="Gel_precursor">#REF!</definedName>
    <definedName name="Glass">#REF!</definedName>
    <definedName name="Graphite">#REF!</definedName>
    <definedName name="Group">[1]master_list_menus!$A$5:$A$7</definedName>
    <definedName name="HDPE">#REF!</definedName>
    <definedName name="Impact_extruded_1_stroke">#REF!</definedName>
    <definedName name="Impact_extruded_2_stroke">#REF!</definedName>
    <definedName name="Impact_extruded_3_stroke">#REF!</definedName>
    <definedName name="Impact_extruded_4_stroke">#REF!</definedName>
    <definedName name="Impact_extruded_5_stroke">#REF!</definedName>
    <definedName name="LDPE_film">#REF!</definedName>
    <definedName name="Lithium_Cobalt_Oxide__LCO">#REF!</definedName>
    <definedName name="Lithium_hexafluoroarsenate__LiAsF6">#REF!</definedName>
    <definedName name="Lithium_hexafluorophosphate__LiPF6">#REF!</definedName>
    <definedName name="Lithium_Iron_Phosphate__LFP">#REF!</definedName>
    <definedName name="Lithium_Manganese_Oxide__LMO">#REF!</definedName>
    <definedName name="Lithium_Nickel_Cobalt_Aluminum_Oxide__NCA">#REF!</definedName>
    <definedName name="Lithium_Nickel_Manganese_Cobalt_Oxide__NMC">#REF!</definedName>
    <definedName name="Lithium_perchlorate__LiClO4">#REF!</definedName>
    <definedName name="Lithium_Salt">#REF!</definedName>
    <definedName name="Lithium_Titanate__LTO__Li4Ti5O12">#REF!</definedName>
    <definedName name="Low_alloyed">#REF!</definedName>
    <definedName name="Lubricating_oil">#REF!</definedName>
    <definedName name="Material_Input_Name">BOM!$C$14:$C$1048576</definedName>
    <definedName name="Metal">#REF!</definedName>
    <definedName name="Metal_worked_unknown_machining">#REF!</definedName>
    <definedName name="Milling_average">#REF!</definedName>
    <definedName name="Milling_dressed">#REF!</definedName>
    <definedName name="Milling_large_part_removal">#REF!</definedName>
    <definedName name="Milling_small_part_removal">#REF!</definedName>
    <definedName name="Nmethyl_2_pyrrolidone">#REF!</definedName>
    <definedName name="No_forming_finishing_only">#REF!</definedName>
    <definedName name="Nylon_6_6_glass_filled">#REF!</definedName>
    <definedName name="Oil_based_paint">#REF!</definedName>
    <definedName name="Organic_Solvent">#REF!</definedName>
    <definedName name="Packaging">#REF!</definedName>
    <definedName name="Pallet">#REF!</definedName>
    <definedName name="Plastic">#REF!</definedName>
    <definedName name="plastic_pallet">#REF!</definedName>
    <definedName name="poly_methyl_methacrylate">#REF!</definedName>
    <definedName name="Poly_Vinylidene_Flouride">#REF!</definedName>
    <definedName name="poly_vinylidene_fluoride">#REF!</definedName>
    <definedName name="polyacrylonitrile">#REF!</definedName>
    <definedName name="Polycarbonate">#REF!</definedName>
    <definedName name="Polyethylene">#REF!</definedName>
    <definedName name="polyethylene_oxide">#REF!</definedName>
    <definedName name="Polyethylene_Terephthalate">#REF!</definedName>
    <definedName name="Polypropylene">#REF!</definedName>
    <definedName name="Polypropylene_PP_strapping">#REF!</definedName>
    <definedName name="Powder_coating">#REF!</definedName>
    <definedName name="Propylene_carbonate">#REF!</definedName>
    <definedName name="Rolled">#REF!</definedName>
    <definedName name="Separator">#REF!</definedName>
    <definedName name="Silicone_sealant">#REF!</definedName>
    <definedName name="Solvent">#REF!</definedName>
    <definedName name="Stainless_steel">#REF!</definedName>
    <definedName name="Steel">#REF!</definedName>
    <definedName name="Steel_Forming">#REF!</definedName>
    <definedName name="Steel_Machining">#REF!</definedName>
    <definedName name="Structural">#REF!</definedName>
    <definedName name="Surfactant_tenside_or_detergent">#REF!</definedName>
    <definedName name="Tin_plating">#REF!</definedName>
    <definedName name="Turning_average_computer_numerical_controlled">#REF!</definedName>
    <definedName name="Turning_average_conventional">#REF!</definedName>
    <definedName name="Turning_dressing_computer_numerical_controlled">#REF!</definedName>
    <definedName name="Turning_dressing_conventional">#REF!</definedName>
    <definedName name="Turning_roughing_computer_numerical_controlled">#REF!</definedName>
    <definedName name="Turning_roughting_conventional">#REF!</definedName>
    <definedName name="Unalloyed">#REF!</definedName>
    <definedName name="United_States_of_America">ei_geo!$U$5:$U$61</definedName>
    <definedName name="waste_fate1">'[1]A3 Foreground Assembly'!#REF!</definedName>
    <definedName name="waste_quant">'[1]A3 Foreground Assembly'!$B$93:$B$101</definedName>
    <definedName name="wood_pallet">#REF!</definedName>
    <definedName name="Wrought">#REF!</definedName>
    <definedName name="Zinc_coat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32" l="1"/>
  <c r="D7" i="30"/>
  <c r="C35" i="32" l="1"/>
  <c r="C36" i="32"/>
  <c r="C37" i="32"/>
  <c r="C38" i="32"/>
  <c r="C39" i="32"/>
  <c r="C40" i="32"/>
  <c r="C41" i="32"/>
  <c r="C42" i="32"/>
  <c r="C43" i="32"/>
  <c r="C44" i="32"/>
  <c r="C45" i="32"/>
  <c r="C46" i="32"/>
  <c r="C47" i="32"/>
  <c r="C48" i="32"/>
  <c r="C49" i="32"/>
  <c r="C50" i="32"/>
  <c r="C51" i="32"/>
  <c r="C52" i="32"/>
  <c r="C53" i="32"/>
  <c r="C54" i="32"/>
  <c r="C55" i="32"/>
  <c r="C56" i="32"/>
  <c r="C57" i="32"/>
  <c r="C58" i="32"/>
  <c r="C59" i="32"/>
  <c r="C60" i="32"/>
  <c r="C61" i="32"/>
  <c r="C62" i="32"/>
  <c r="C63" i="32"/>
  <c r="C64" i="32"/>
  <c r="C65" i="32"/>
  <c r="C66" i="32"/>
  <c r="C67" i="32"/>
  <c r="C68" i="32"/>
  <c r="C69" i="32"/>
  <c r="C70" i="32"/>
  <c r="C71" i="32"/>
  <c r="C72" i="32"/>
  <c r="C73" i="32"/>
  <c r="C74" i="32"/>
  <c r="C75" i="32"/>
  <c r="C76" i="32"/>
  <c r="C77" i="32"/>
  <c r="C78" i="32"/>
  <c r="C79" i="32"/>
  <c r="C80" i="32"/>
  <c r="C81" i="32"/>
  <c r="C82" i="32"/>
  <c r="C83" i="32"/>
  <c r="C84" i="32"/>
  <c r="C85" i="32"/>
  <c r="C86" i="32"/>
  <c r="C87" i="32"/>
  <c r="C88" i="32"/>
  <c r="C89" i="32"/>
  <c r="C90" i="32"/>
  <c r="C91" i="32"/>
  <c r="C92" i="32"/>
  <c r="C93" i="32"/>
  <c r="C94" i="32"/>
  <c r="C95" i="32"/>
  <c r="C96" i="32"/>
  <c r="C97" i="32"/>
  <c r="C98" i="32"/>
  <c r="C99" i="32"/>
  <c r="C100" i="32"/>
  <c r="C101" i="32"/>
  <c r="C102" i="32"/>
  <c r="C103" i="32"/>
  <c r="C104" i="32"/>
  <c r="C105" i="32"/>
  <c r="C106" i="32"/>
  <c r="C107" i="32"/>
  <c r="C108" i="32"/>
  <c r="C109" i="32"/>
  <c r="C110" i="32"/>
  <c r="C111" i="32"/>
  <c r="C112" i="32"/>
  <c r="C113" i="32"/>
  <c r="C114" i="32"/>
  <c r="C115" i="32"/>
  <c r="C116" i="32"/>
  <c r="C117" i="32"/>
  <c r="C118" i="32"/>
  <c r="C119" i="32"/>
  <c r="C120" i="32"/>
  <c r="C121" i="32"/>
  <c r="C122" i="32"/>
  <c r="C123" i="32"/>
  <c r="C124" i="32"/>
  <c r="C125" i="32"/>
  <c r="C126" i="32"/>
  <c r="C127" i="32"/>
  <c r="C128" i="32"/>
  <c r="C129" i="32"/>
  <c r="C130" i="32"/>
  <c r="C131" i="32"/>
  <c r="C132" i="32"/>
  <c r="C133" i="32"/>
  <c r="C134" i="32"/>
  <c r="C135" i="32"/>
  <c r="C136" i="32"/>
  <c r="C137" i="32"/>
  <c r="C138" i="32"/>
  <c r="C139" i="32"/>
  <c r="C140" i="32"/>
  <c r="C141" i="32"/>
  <c r="C142" i="32"/>
  <c r="C143" i="32"/>
  <c r="C144" i="32"/>
  <c r="C145" i="32"/>
  <c r="C146" i="32"/>
  <c r="C147" i="32"/>
  <c r="C148" i="32"/>
  <c r="C149" i="32"/>
  <c r="C150" i="32"/>
  <c r="C151" i="32"/>
  <c r="C152" i="32"/>
  <c r="C153" i="32"/>
  <c r="C154" i="32"/>
  <c r="C155" i="32"/>
  <c r="C156" i="32"/>
  <c r="C157" i="32"/>
  <c r="C158" i="32"/>
  <c r="C159" i="32"/>
  <c r="C160" i="32"/>
  <c r="C161" i="32"/>
  <c r="C162" i="32"/>
  <c r="C163" i="32"/>
  <c r="C164" i="32"/>
  <c r="C165" i="32"/>
  <c r="C166" i="32"/>
  <c r="C167" i="32"/>
  <c r="C168" i="32"/>
  <c r="C169" i="32"/>
  <c r="C170" i="32"/>
  <c r="C171" i="32"/>
  <c r="C172" i="32"/>
  <c r="C173" i="32"/>
  <c r="C174" i="32"/>
  <c r="C175" i="32"/>
  <c r="C176" i="32"/>
  <c r="C177" i="32"/>
  <c r="C178" i="32"/>
  <c r="C179" i="32"/>
  <c r="C180" i="32"/>
  <c r="C181" i="32"/>
  <c r="C182" i="32"/>
  <c r="C183" i="32"/>
  <c r="C184" i="32"/>
  <c r="C185" i="32"/>
  <c r="C186" i="32"/>
  <c r="C187" i="32"/>
  <c r="C188" i="32"/>
  <c r="C189" i="32"/>
  <c r="C190" i="32"/>
  <c r="C191" i="32"/>
  <c r="C192" i="32"/>
  <c r="C193" i="32"/>
  <c r="C194" i="32"/>
  <c r="C195" i="32"/>
  <c r="C196" i="32"/>
  <c r="C197" i="32"/>
  <c r="C198" i="32"/>
  <c r="C199" i="32"/>
  <c r="C200" i="32"/>
  <c r="C201" i="32"/>
  <c r="C202" i="32"/>
  <c r="C203" i="32"/>
  <c r="C204" i="32"/>
  <c r="C205" i="32"/>
  <c r="C206" i="32"/>
  <c r="C207" i="32"/>
  <c r="C208" i="32"/>
  <c r="C209" i="32"/>
  <c r="C210" i="32"/>
  <c r="C211" i="32"/>
  <c r="C212" i="32"/>
  <c r="C213" i="32"/>
  <c r="C214" i="32"/>
  <c r="C215" i="32"/>
  <c r="C216" i="32"/>
  <c r="C217" i="32"/>
  <c r="C218" i="32"/>
  <c r="C219" i="32"/>
  <c r="C220" i="32"/>
  <c r="C221" i="32"/>
  <c r="C222" i="32"/>
  <c r="C223" i="32"/>
  <c r="C224" i="32"/>
  <c r="C225" i="32"/>
  <c r="C226" i="32"/>
  <c r="C227" i="32"/>
  <c r="C228" i="32"/>
  <c r="C229" i="32"/>
  <c r="C230" i="32"/>
  <c r="C231" i="32"/>
  <c r="C34" i="32"/>
  <c r="C33" i="32"/>
  <c r="C32" i="32"/>
  <c r="H11" i="32"/>
  <c r="E13" i="32"/>
  <c r="F15" i="26"/>
  <c r="H13" i="32"/>
  <c r="A32" i="32"/>
  <c r="E32" i="32"/>
  <c r="H32" i="32"/>
  <c r="A33" i="32"/>
  <c r="E33" i="32"/>
  <c r="H33" i="32"/>
  <c r="A34" i="32"/>
  <c r="E34" i="32"/>
  <c r="H34" i="32"/>
  <c r="A35" i="32"/>
  <c r="B35" i="32" s="1"/>
  <c r="E35" i="32"/>
  <c r="H35" i="32"/>
  <c r="A36" i="32"/>
  <c r="B36" i="32" s="1"/>
  <c r="E36" i="32"/>
  <c r="H36" i="32"/>
  <c r="A37" i="32"/>
  <c r="B37" i="32" s="1"/>
  <c r="E37" i="32"/>
  <c r="H37" i="32"/>
  <c r="A38" i="32"/>
  <c r="B38" i="32" s="1"/>
  <c r="E38" i="32"/>
  <c r="H38" i="32"/>
  <c r="A39" i="32"/>
  <c r="B39" i="32" s="1"/>
  <c r="E39" i="32"/>
  <c r="H39" i="32"/>
  <c r="A40" i="32"/>
  <c r="B40" i="32" s="1"/>
  <c r="E40" i="32"/>
  <c r="H40" i="32"/>
  <c r="A41" i="32"/>
  <c r="B41" i="32" s="1"/>
  <c r="E41" i="32"/>
  <c r="H41" i="32"/>
  <c r="A42" i="32"/>
  <c r="B42" i="32" s="1"/>
  <c r="E42" i="32"/>
  <c r="H42" i="32"/>
  <c r="A43" i="32"/>
  <c r="B43" i="32" s="1"/>
  <c r="E43" i="32"/>
  <c r="H43" i="32"/>
  <c r="A44" i="32"/>
  <c r="B44" i="32" s="1"/>
  <c r="E44" i="32"/>
  <c r="H44" i="32"/>
  <c r="A45" i="32"/>
  <c r="B45" i="32" s="1"/>
  <c r="E45" i="32"/>
  <c r="H45" i="32"/>
  <c r="A46" i="32"/>
  <c r="B46" i="32" s="1"/>
  <c r="E46" i="32"/>
  <c r="H46" i="32"/>
  <c r="A47" i="32"/>
  <c r="B47" i="32" s="1"/>
  <c r="E47" i="32"/>
  <c r="H47" i="32"/>
  <c r="A48" i="32"/>
  <c r="B48" i="32" s="1"/>
  <c r="E48" i="32"/>
  <c r="H48" i="32"/>
  <c r="A49" i="32"/>
  <c r="B49" i="32" s="1"/>
  <c r="E49" i="32"/>
  <c r="H49" i="32"/>
  <c r="A50" i="32"/>
  <c r="B50" i="32" s="1"/>
  <c r="E50" i="32"/>
  <c r="H50" i="32"/>
  <c r="A51" i="32"/>
  <c r="B51" i="32" s="1"/>
  <c r="E51" i="32"/>
  <c r="H51" i="32"/>
  <c r="A52" i="32"/>
  <c r="B52" i="32" s="1"/>
  <c r="E52" i="32"/>
  <c r="H52" i="32"/>
  <c r="A53" i="32"/>
  <c r="B53" i="32" s="1"/>
  <c r="E53" i="32"/>
  <c r="H53" i="32"/>
  <c r="A54" i="32"/>
  <c r="B54" i="32" s="1"/>
  <c r="E54" i="32"/>
  <c r="H54" i="32"/>
  <c r="A55" i="32"/>
  <c r="B55" i="32" s="1"/>
  <c r="E55" i="32"/>
  <c r="H55" i="32"/>
  <c r="A56" i="32"/>
  <c r="B56" i="32" s="1"/>
  <c r="E56" i="32"/>
  <c r="H56" i="32"/>
  <c r="A57" i="32"/>
  <c r="B57" i="32" s="1"/>
  <c r="E57" i="32"/>
  <c r="H57" i="32"/>
  <c r="A58" i="32"/>
  <c r="B58" i="32" s="1"/>
  <c r="E58" i="32"/>
  <c r="H58" i="32"/>
  <c r="A59" i="32"/>
  <c r="B59" i="32" s="1"/>
  <c r="E59" i="32"/>
  <c r="H59" i="32"/>
  <c r="A60" i="32"/>
  <c r="B60" i="32" s="1"/>
  <c r="E60" i="32"/>
  <c r="H60" i="32"/>
  <c r="A61" i="32"/>
  <c r="B61" i="32" s="1"/>
  <c r="E61" i="32"/>
  <c r="H61" i="32"/>
  <c r="A62" i="32"/>
  <c r="B62" i="32" s="1"/>
  <c r="E62" i="32"/>
  <c r="H62" i="32"/>
  <c r="A63" i="32"/>
  <c r="B63" i="32" s="1"/>
  <c r="E63" i="32"/>
  <c r="H63" i="32"/>
  <c r="A64" i="32"/>
  <c r="B64" i="32" s="1"/>
  <c r="E64" i="32"/>
  <c r="H64" i="32"/>
  <c r="A65" i="32"/>
  <c r="B65" i="32" s="1"/>
  <c r="E65" i="32"/>
  <c r="H65" i="32"/>
  <c r="A66" i="32"/>
  <c r="B66" i="32" s="1"/>
  <c r="E66" i="32"/>
  <c r="H66" i="32"/>
  <c r="A67" i="32"/>
  <c r="B67" i="32" s="1"/>
  <c r="E67" i="32"/>
  <c r="H67" i="32"/>
  <c r="A68" i="32"/>
  <c r="B68" i="32" s="1"/>
  <c r="E68" i="32"/>
  <c r="H68" i="32"/>
  <c r="A69" i="32"/>
  <c r="B69" i="32" s="1"/>
  <c r="E69" i="32"/>
  <c r="H69" i="32"/>
  <c r="A70" i="32"/>
  <c r="B70" i="32" s="1"/>
  <c r="E70" i="32"/>
  <c r="H70" i="32"/>
  <c r="A71" i="32"/>
  <c r="B71" i="32" s="1"/>
  <c r="E71" i="32"/>
  <c r="H71" i="32"/>
  <c r="A72" i="32"/>
  <c r="B72" i="32" s="1"/>
  <c r="E72" i="32"/>
  <c r="H72" i="32"/>
  <c r="A73" i="32"/>
  <c r="B73" i="32" s="1"/>
  <c r="E73" i="32"/>
  <c r="H73" i="32"/>
  <c r="A74" i="32"/>
  <c r="B74" i="32" s="1"/>
  <c r="E74" i="32"/>
  <c r="H74" i="32"/>
  <c r="A75" i="32"/>
  <c r="B75" i="32" s="1"/>
  <c r="E75" i="32"/>
  <c r="H75" i="32"/>
  <c r="A76" i="32"/>
  <c r="B76" i="32" s="1"/>
  <c r="E76" i="32"/>
  <c r="H76" i="32"/>
  <c r="A77" i="32"/>
  <c r="B77" i="32" s="1"/>
  <c r="E77" i="32"/>
  <c r="H77" i="32"/>
  <c r="A78" i="32"/>
  <c r="B78" i="32" s="1"/>
  <c r="E78" i="32"/>
  <c r="H78" i="32"/>
  <c r="A79" i="32"/>
  <c r="B79" i="32" s="1"/>
  <c r="E79" i="32"/>
  <c r="H79" i="32"/>
  <c r="A80" i="32"/>
  <c r="B80" i="32" s="1"/>
  <c r="E80" i="32"/>
  <c r="H80" i="32"/>
  <c r="A81" i="32"/>
  <c r="B81" i="32" s="1"/>
  <c r="E81" i="32"/>
  <c r="H81" i="32"/>
  <c r="A82" i="32"/>
  <c r="B82" i="32" s="1"/>
  <c r="E82" i="32"/>
  <c r="H82" i="32"/>
  <c r="A83" i="32"/>
  <c r="B83" i="32" s="1"/>
  <c r="E83" i="32"/>
  <c r="H83" i="32"/>
  <c r="A84" i="32"/>
  <c r="B84" i="32" s="1"/>
  <c r="E84" i="32"/>
  <c r="H84" i="32"/>
  <c r="A85" i="32"/>
  <c r="B85" i="32" s="1"/>
  <c r="E85" i="32"/>
  <c r="H85" i="32"/>
  <c r="A86" i="32"/>
  <c r="B86" i="32" s="1"/>
  <c r="E86" i="32"/>
  <c r="H86" i="32"/>
  <c r="A87" i="32"/>
  <c r="B87" i="32" s="1"/>
  <c r="E87" i="32"/>
  <c r="H87" i="32"/>
  <c r="A88" i="32"/>
  <c r="B88" i="32" s="1"/>
  <c r="E88" i="32"/>
  <c r="H88" i="32"/>
  <c r="A89" i="32"/>
  <c r="B89" i="32" s="1"/>
  <c r="E89" i="32"/>
  <c r="H89" i="32"/>
  <c r="A90" i="32"/>
  <c r="B90" i="32" s="1"/>
  <c r="E90" i="32"/>
  <c r="H90" i="32"/>
  <c r="A91" i="32"/>
  <c r="B91" i="32" s="1"/>
  <c r="E91" i="32"/>
  <c r="H91" i="32"/>
  <c r="A92" i="32"/>
  <c r="B92" i="32" s="1"/>
  <c r="E92" i="32"/>
  <c r="H92" i="32"/>
  <c r="A93" i="32"/>
  <c r="B93" i="32" s="1"/>
  <c r="E93" i="32"/>
  <c r="H93" i="32"/>
  <c r="A94" i="32"/>
  <c r="B94" i="32" s="1"/>
  <c r="E94" i="32"/>
  <c r="H94" i="32"/>
  <c r="A95" i="32"/>
  <c r="B95" i="32" s="1"/>
  <c r="E95" i="32"/>
  <c r="H95" i="32"/>
  <c r="A96" i="32"/>
  <c r="B96" i="32" s="1"/>
  <c r="E96" i="32"/>
  <c r="H96" i="32"/>
  <c r="A97" i="32"/>
  <c r="B97" i="32" s="1"/>
  <c r="E97" i="32"/>
  <c r="H97" i="32"/>
  <c r="A98" i="32"/>
  <c r="B98" i="32" s="1"/>
  <c r="E98" i="32"/>
  <c r="H98" i="32"/>
  <c r="A99" i="32"/>
  <c r="B99" i="32" s="1"/>
  <c r="E99" i="32"/>
  <c r="H99" i="32"/>
  <c r="A100" i="32"/>
  <c r="B100" i="32" s="1"/>
  <c r="E100" i="32"/>
  <c r="H100" i="32"/>
  <c r="A101" i="32"/>
  <c r="B101" i="32" s="1"/>
  <c r="E101" i="32"/>
  <c r="H101" i="32"/>
  <c r="A102" i="32"/>
  <c r="B102" i="32" s="1"/>
  <c r="E102" i="32"/>
  <c r="H102" i="32"/>
  <c r="A103" i="32"/>
  <c r="B103" i="32" s="1"/>
  <c r="E103" i="32"/>
  <c r="H103" i="32"/>
  <c r="A104" i="32"/>
  <c r="B104" i="32" s="1"/>
  <c r="E104" i="32"/>
  <c r="H104" i="32"/>
  <c r="A105" i="32"/>
  <c r="B105" i="32" s="1"/>
  <c r="E105" i="32"/>
  <c r="H105" i="32"/>
  <c r="A106" i="32"/>
  <c r="B106" i="32" s="1"/>
  <c r="E106" i="32"/>
  <c r="H106" i="32"/>
  <c r="A107" i="32"/>
  <c r="B107" i="32" s="1"/>
  <c r="E107" i="32"/>
  <c r="H107" i="32"/>
  <c r="A108" i="32"/>
  <c r="B108" i="32" s="1"/>
  <c r="E108" i="32"/>
  <c r="H108" i="32"/>
  <c r="A109" i="32"/>
  <c r="B109" i="32" s="1"/>
  <c r="E109" i="32"/>
  <c r="H109" i="32"/>
  <c r="A110" i="32"/>
  <c r="B110" i="32" s="1"/>
  <c r="E110" i="32"/>
  <c r="H110" i="32"/>
  <c r="A111" i="32"/>
  <c r="B111" i="32" s="1"/>
  <c r="E111" i="32"/>
  <c r="H111" i="32"/>
  <c r="A112" i="32"/>
  <c r="B112" i="32" s="1"/>
  <c r="E112" i="32"/>
  <c r="H112" i="32"/>
  <c r="A113" i="32"/>
  <c r="B113" i="32" s="1"/>
  <c r="E113" i="32"/>
  <c r="H113" i="32"/>
  <c r="A114" i="32"/>
  <c r="B114" i="32" s="1"/>
  <c r="E114" i="32"/>
  <c r="H114" i="32"/>
  <c r="A115" i="32"/>
  <c r="B115" i="32" s="1"/>
  <c r="E115" i="32"/>
  <c r="H115" i="32"/>
  <c r="A116" i="32"/>
  <c r="B116" i="32" s="1"/>
  <c r="E116" i="32"/>
  <c r="H116" i="32"/>
  <c r="A117" i="32"/>
  <c r="B117" i="32" s="1"/>
  <c r="E117" i="32"/>
  <c r="H117" i="32"/>
  <c r="A118" i="32"/>
  <c r="B118" i="32" s="1"/>
  <c r="E118" i="32"/>
  <c r="H118" i="32"/>
  <c r="A119" i="32"/>
  <c r="B119" i="32" s="1"/>
  <c r="E119" i="32"/>
  <c r="H119" i="32"/>
  <c r="A120" i="32"/>
  <c r="B120" i="32" s="1"/>
  <c r="E120" i="32"/>
  <c r="H120" i="32"/>
  <c r="A121" i="32"/>
  <c r="B121" i="32" s="1"/>
  <c r="E121" i="32"/>
  <c r="H121" i="32"/>
  <c r="A122" i="32"/>
  <c r="B122" i="32" s="1"/>
  <c r="E122" i="32"/>
  <c r="H122" i="32"/>
  <c r="A123" i="32"/>
  <c r="B123" i="32" s="1"/>
  <c r="E123" i="32"/>
  <c r="H123" i="32"/>
  <c r="A124" i="32"/>
  <c r="B124" i="32" s="1"/>
  <c r="E124" i="32"/>
  <c r="H124" i="32"/>
  <c r="A125" i="32"/>
  <c r="B125" i="32" s="1"/>
  <c r="E125" i="32"/>
  <c r="H125" i="32"/>
  <c r="A126" i="32"/>
  <c r="B126" i="32" s="1"/>
  <c r="E126" i="32"/>
  <c r="H126" i="32"/>
  <c r="A127" i="32"/>
  <c r="B127" i="32" s="1"/>
  <c r="E127" i="32"/>
  <c r="H127" i="32"/>
  <c r="A128" i="32"/>
  <c r="B128" i="32" s="1"/>
  <c r="E128" i="32"/>
  <c r="H128" i="32"/>
  <c r="A129" i="32"/>
  <c r="B129" i="32" s="1"/>
  <c r="E129" i="32"/>
  <c r="H129" i="32"/>
  <c r="A130" i="32"/>
  <c r="B130" i="32" s="1"/>
  <c r="E130" i="32"/>
  <c r="H130" i="32"/>
  <c r="A131" i="32"/>
  <c r="B131" i="32" s="1"/>
  <c r="E131" i="32"/>
  <c r="H131" i="32"/>
  <c r="A132" i="32"/>
  <c r="B132" i="32" s="1"/>
  <c r="E132" i="32"/>
  <c r="H132" i="32"/>
  <c r="A133" i="32"/>
  <c r="B133" i="32" s="1"/>
  <c r="E133" i="32"/>
  <c r="H133" i="32"/>
  <c r="A134" i="32"/>
  <c r="B134" i="32" s="1"/>
  <c r="E134" i="32"/>
  <c r="H134" i="32"/>
  <c r="A135" i="32"/>
  <c r="B135" i="32" s="1"/>
  <c r="E135" i="32"/>
  <c r="H135" i="32"/>
  <c r="A136" i="32"/>
  <c r="B136" i="32" s="1"/>
  <c r="E136" i="32"/>
  <c r="H136" i="32"/>
  <c r="A137" i="32"/>
  <c r="B137" i="32" s="1"/>
  <c r="E137" i="32"/>
  <c r="H137" i="32"/>
  <c r="A138" i="32"/>
  <c r="B138" i="32" s="1"/>
  <c r="E138" i="32"/>
  <c r="H138" i="32"/>
  <c r="A139" i="32"/>
  <c r="B139" i="32" s="1"/>
  <c r="E139" i="32"/>
  <c r="H139" i="32"/>
  <c r="A140" i="32"/>
  <c r="B140" i="32" s="1"/>
  <c r="E140" i="32"/>
  <c r="H140" i="32"/>
  <c r="A141" i="32"/>
  <c r="B141" i="32" s="1"/>
  <c r="E141" i="32"/>
  <c r="H141" i="32"/>
  <c r="A142" i="32"/>
  <c r="B142" i="32" s="1"/>
  <c r="E142" i="32"/>
  <c r="H142" i="32"/>
  <c r="A143" i="32"/>
  <c r="B143" i="32" s="1"/>
  <c r="E143" i="32"/>
  <c r="H143" i="32"/>
  <c r="A144" i="32"/>
  <c r="B144" i="32" s="1"/>
  <c r="E144" i="32"/>
  <c r="H144" i="32"/>
  <c r="A145" i="32"/>
  <c r="B145" i="32" s="1"/>
  <c r="E145" i="32"/>
  <c r="H145" i="32"/>
  <c r="A146" i="32"/>
  <c r="B146" i="32" s="1"/>
  <c r="E146" i="32"/>
  <c r="H146" i="32"/>
  <c r="A147" i="32"/>
  <c r="B147" i="32" s="1"/>
  <c r="E147" i="32"/>
  <c r="H147" i="32"/>
  <c r="A148" i="32"/>
  <c r="B148" i="32" s="1"/>
  <c r="E148" i="32"/>
  <c r="H148" i="32"/>
  <c r="A149" i="32"/>
  <c r="B149" i="32" s="1"/>
  <c r="E149" i="32"/>
  <c r="H149" i="32"/>
  <c r="A150" i="32"/>
  <c r="B150" i="32" s="1"/>
  <c r="E150" i="32"/>
  <c r="H150" i="32"/>
  <c r="A151" i="32"/>
  <c r="B151" i="32" s="1"/>
  <c r="E151" i="32"/>
  <c r="H151" i="32"/>
  <c r="A152" i="32"/>
  <c r="B152" i="32" s="1"/>
  <c r="E152" i="32"/>
  <c r="H152" i="32"/>
  <c r="A153" i="32"/>
  <c r="B153" i="32" s="1"/>
  <c r="E153" i="32"/>
  <c r="H153" i="32"/>
  <c r="A154" i="32"/>
  <c r="B154" i="32" s="1"/>
  <c r="E154" i="32"/>
  <c r="H154" i="32"/>
  <c r="A155" i="32"/>
  <c r="B155" i="32" s="1"/>
  <c r="E155" i="32"/>
  <c r="H155" i="32"/>
  <c r="A156" i="32"/>
  <c r="B156" i="32" s="1"/>
  <c r="E156" i="32"/>
  <c r="H156" i="32"/>
  <c r="A157" i="32"/>
  <c r="B157" i="32" s="1"/>
  <c r="E157" i="32"/>
  <c r="H157" i="32"/>
  <c r="A158" i="32"/>
  <c r="B158" i="32" s="1"/>
  <c r="E158" i="32"/>
  <c r="H158" i="32"/>
  <c r="A159" i="32"/>
  <c r="B159" i="32" s="1"/>
  <c r="E159" i="32"/>
  <c r="H159" i="32"/>
  <c r="A160" i="32"/>
  <c r="B160" i="32" s="1"/>
  <c r="E160" i="32"/>
  <c r="H160" i="32"/>
  <c r="A161" i="32"/>
  <c r="B161" i="32" s="1"/>
  <c r="E161" i="32"/>
  <c r="H161" i="32"/>
  <c r="A162" i="32"/>
  <c r="B162" i="32" s="1"/>
  <c r="E162" i="32"/>
  <c r="H162" i="32"/>
  <c r="A163" i="32"/>
  <c r="B163" i="32" s="1"/>
  <c r="E163" i="32"/>
  <c r="H163" i="32"/>
  <c r="A164" i="32"/>
  <c r="B164" i="32" s="1"/>
  <c r="E164" i="32"/>
  <c r="H164" i="32"/>
  <c r="A165" i="32"/>
  <c r="B165" i="32" s="1"/>
  <c r="E165" i="32"/>
  <c r="H165" i="32"/>
  <c r="A166" i="32"/>
  <c r="B166" i="32" s="1"/>
  <c r="E166" i="32"/>
  <c r="H166" i="32"/>
  <c r="A167" i="32"/>
  <c r="B167" i="32" s="1"/>
  <c r="E167" i="32"/>
  <c r="H167" i="32"/>
  <c r="A168" i="32"/>
  <c r="B168" i="32" s="1"/>
  <c r="E168" i="32"/>
  <c r="H168" i="32"/>
  <c r="A169" i="32"/>
  <c r="B169" i="32" s="1"/>
  <c r="E169" i="32"/>
  <c r="H169" i="32"/>
  <c r="A170" i="32"/>
  <c r="B170" i="32" s="1"/>
  <c r="E170" i="32"/>
  <c r="H170" i="32"/>
  <c r="A171" i="32"/>
  <c r="B171" i="32" s="1"/>
  <c r="E171" i="32"/>
  <c r="H171" i="32"/>
  <c r="A172" i="32"/>
  <c r="B172" i="32" s="1"/>
  <c r="E172" i="32"/>
  <c r="H172" i="32"/>
  <c r="A173" i="32"/>
  <c r="B173" i="32" s="1"/>
  <c r="E173" i="32"/>
  <c r="H173" i="32"/>
  <c r="A174" i="32"/>
  <c r="B174" i="32" s="1"/>
  <c r="E174" i="32"/>
  <c r="H174" i="32"/>
  <c r="A175" i="32"/>
  <c r="B175" i="32" s="1"/>
  <c r="E175" i="32"/>
  <c r="H175" i="32"/>
  <c r="A176" i="32"/>
  <c r="B176" i="32" s="1"/>
  <c r="E176" i="32"/>
  <c r="H176" i="32"/>
  <c r="A177" i="32"/>
  <c r="B177" i="32" s="1"/>
  <c r="E177" i="32"/>
  <c r="H177" i="32"/>
  <c r="A178" i="32"/>
  <c r="B178" i="32" s="1"/>
  <c r="E178" i="32"/>
  <c r="H178" i="32"/>
  <c r="A179" i="32"/>
  <c r="B179" i="32" s="1"/>
  <c r="E179" i="32"/>
  <c r="H179" i="32"/>
  <c r="A180" i="32"/>
  <c r="B180" i="32" s="1"/>
  <c r="E180" i="32"/>
  <c r="H180" i="32"/>
  <c r="A181" i="32"/>
  <c r="B181" i="32" s="1"/>
  <c r="E181" i="32"/>
  <c r="H181" i="32"/>
  <c r="A182" i="32"/>
  <c r="B182" i="32" s="1"/>
  <c r="E182" i="32"/>
  <c r="H182" i="32"/>
  <c r="A183" i="32"/>
  <c r="B183" i="32" s="1"/>
  <c r="E183" i="32"/>
  <c r="H183" i="32"/>
  <c r="A184" i="32"/>
  <c r="B184" i="32" s="1"/>
  <c r="E184" i="32"/>
  <c r="H184" i="32"/>
  <c r="A185" i="32"/>
  <c r="B185" i="32" s="1"/>
  <c r="E185" i="32"/>
  <c r="H185" i="32"/>
  <c r="A186" i="32"/>
  <c r="B186" i="32" s="1"/>
  <c r="E186" i="32"/>
  <c r="H186" i="32"/>
  <c r="A187" i="32"/>
  <c r="B187" i="32" s="1"/>
  <c r="E187" i="32"/>
  <c r="H187" i="32"/>
  <c r="A188" i="32"/>
  <c r="B188" i="32" s="1"/>
  <c r="E188" i="32"/>
  <c r="H188" i="32"/>
  <c r="A189" i="32"/>
  <c r="B189" i="32" s="1"/>
  <c r="E189" i="32"/>
  <c r="H189" i="32"/>
  <c r="A190" i="32"/>
  <c r="B190" i="32" s="1"/>
  <c r="E190" i="32"/>
  <c r="H190" i="32"/>
  <c r="A191" i="32"/>
  <c r="B191" i="32" s="1"/>
  <c r="E191" i="32"/>
  <c r="H191" i="32"/>
  <c r="A192" i="32"/>
  <c r="B192" i="32" s="1"/>
  <c r="E192" i="32"/>
  <c r="H192" i="32"/>
  <c r="A193" i="32"/>
  <c r="B193" i="32" s="1"/>
  <c r="E193" i="32"/>
  <c r="H193" i="32"/>
  <c r="A194" i="32"/>
  <c r="B194" i="32" s="1"/>
  <c r="E194" i="32"/>
  <c r="H194" i="32"/>
  <c r="A195" i="32"/>
  <c r="B195" i="32" s="1"/>
  <c r="E195" i="32"/>
  <c r="H195" i="32"/>
  <c r="A196" i="32"/>
  <c r="B196" i="32" s="1"/>
  <c r="E196" i="32"/>
  <c r="H196" i="32"/>
  <c r="A197" i="32"/>
  <c r="B197" i="32" s="1"/>
  <c r="E197" i="32"/>
  <c r="H197" i="32"/>
  <c r="A198" i="32"/>
  <c r="B198" i="32" s="1"/>
  <c r="E198" i="32"/>
  <c r="H198" i="32"/>
  <c r="A199" i="32"/>
  <c r="B199" i="32" s="1"/>
  <c r="E199" i="32"/>
  <c r="H199" i="32"/>
  <c r="A200" i="32"/>
  <c r="B200" i="32" s="1"/>
  <c r="E200" i="32"/>
  <c r="H200" i="32"/>
  <c r="A201" i="32"/>
  <c r="B201" i="32" s="1"/>
  <c r="E201" i="32"/>
  <c r="H201" i="32"/>
  <c r="A202" i="32"/>
  <c r="B202" i="32" s="1"/>
  <c r="E202" i="32"/>
  <c r="H202" i="32"/>
  <c r="A203" i="32"/>
  <c r="B203" i="32" s="1"/>
  <c r="E203" i="32"/>
  <c r="H203" i="32"/>
  <c r="A204" i="32"/>
  <c r="B204" i="32" s="1"/>
  <c r="E204" i="32"/>
  <c r="H204" i="32"/>
  <c r="A205" i="32"/>
  <c r="B205" i="32" s="1"/>
  <c r="E205" i="32"/>
  <c r="H205" i="32"/>
  <c r="A206" i="32"/>
  <c r="B206" i="32" s="1"/>
  <c r="E206" i="32"/>
  <c r="H206" i="32"/>
  <c r="A207" i="32"/>
  <c r="B207" i="32" s="1"/>
  <c r="E207" i="32"/>
  <c r="H207" i="32"/>
  <c r="A208" i="32"/>
  <c r="B208" i="32" s="1"/>
  <c r="E208" i="32"/>
  <c r="H208" i="32"/>
  <c r="A209" i="32"/>
  <c r="B209" i="32" s="1"/>
  <c r="E209" i="32"/>
  <c r="H209" i="32"/>
  <c r="A210" i="32"/>
  <c r="B210" i="32" s="1"/>
  <c r="E210" i="32"/>
  <c r="H210" i="32"/>
  <c r="A211" i="32"/>
  <c r="B211" i="32" s="1"/>
  <c r="E211" i="32"/>
  <c r="H211" i="32"/>
  <c r="A212" i="32"/>
  <c r="B212" i="32" s="1"/>
  <c r="E212" i="32"/>
  <c r="H212" i="32"/>
  <c r="A213" i="32"/>
  <c r="B213" i="32" s="1"/>
  <c r="E213" i="32"/>
  <c r="H213" i="32"/>
  <c r="A214" i="32"/>
  <c r="B214" i="32" s="1"/>
  <c r="E214" i="32"/>
  <c r="H214" i="32"/>
  <c r="A215" i="32"/>
  <c r="B215" i="32" s="1"/>
  <c r="E215" i="32"/>
  <c r="H215" i="32"/>
  <c r="A216" i="32"/>
  <c r="B216" i="32" s="1"/>
  <c r="E216" i="32"/>
  <c r="H216" i="32"/>
  <c r="A217" i="32"/>
  <c r="B217" i="32" s="1"/>
  <c r="E217" i="32"/>
  <c r="H217" i="32"/>
  <c r="A218" i="32"/>
  <c r="B218" i="32" s="1"/>
  <c r="E218" i="32"/>
  <c r="H218" i="32"/>
  <c r="A219" i="32"/>
  <c r="B219" i="32" s="1"/>
  <c r="E219" i="32"/>
  <c r="H219" i="32"/>
  <c r="A220" i="32"/>
  <c r="B220" i="32" s="1"/>
  <c r="E220" i="32"/>
  <c r="H220" i="32"/>
  <c r="A221" i="32"/>
  <c r="B221" i="32" s="1"/>
  <c r="E221" i="32"/>
  <c r="H221" i="32"/>
  <c r="A222" i="32"/>
  <c r="B222" i="32" s="1"/>
  <c r="E222" i="32"/>
  <c r="H222" i="32"/>
  <c r="A223" i="32"/>
  <c r="B223" i="32" s="1"/>
  <c r="E223" i="32"/>
  <c r="H223" i="32"/>
  <c r="A224" i="32"/>
  <c r="B224" i="32" s="1"/>
  <c r="E224" i="32"/>
  <c r="H224" i="32"/>
  <c r="A225" i="32"/>
  <c r="B225" i="32" s="1"/>
  <c r="E225" i="32"/>
  <c r="H225" i="32"/>
  <c r="A226" i="32"/>
  <c r="B226" i="32" s="1"/>
  <c r="E226" i="32"/>
  <c r="H226" i="32"/>
  <c r="A227" i="32"/>
  <c r="B227" i="32" s="1"/>
  <c r="E227" i="32"/>
  <c r="H227" i="32"/>
  <c r="A228" i="32"/>
  <c r="B228" i="32" s="1"/>
  <c r="E228" i="32"/>
  <c r="H228" i="32"/>
  <c r="A229" i="32"/>
  <c r="B229" i="32" s="1"/>
  <c r="E229" i="32"/>
  <c r="H229" i="32"/>
  <c r="A230" i="32"/>
  <c r="B230" i="32" s="1"/>
  <c r="E230" i="32"/>
  <c r="H230" i="32"/>
  <c r="A231" i="32"/>
  <c r="B231" i="32" s="1"/>
  <c r="E231" i="32"/>
  <c r="H231" i="32"/>
  <c r="A7" i="31"/>
  <c r="K7" i="31"/>
  <c r="A8" i="31"/>
  <c r="K8" i="31"/>
  <c r="A9" i="31"/>
  <c r="K9" i="31"/>
  <c r="A10" i="31"/>
  <c r="K10" i="31"/>
  <c r="L10" i="31" s="1"/>
  <c r="A11" i="31"/>
  <c r="K11" i="31"/>
  <c r="L11" i="31" s="1"/>
  <c r="A12" i="31"/>
  <c r="K12" i="31"/>
  <c r="L12" i="31" s="1"/>
  <c r="A13" i="31"/>
  <c r="K13" i="31"/>
  <c r="L13" i="31" s="1"/>
  <c r="A14" i="31"/>
  <c r="K14" i="31"/>
  <c r="L14" i="31" s="1"/>
  <c r="A15" i="31"/>
  <c r="K15" i="31"/>
  <c r="L15" i="31" s="1"/>
  <c r="A16" i="31"/>
  <c r="K16" i="31"/>
  <c r="L16" i="31" s="1"/>
  <c r="A17" i="31"/>
  <c r="K17" i="31"/>
  <c r="L17" i="31" s="1"/>
  <c r="A18" i="31"/>
  <c r="K18" i="31"/>
  <c r="L18" i="31" s="1"/>
  <c r="A19" i="31"/>
  <c r="K19" i="31"/>
  <c r="L19" i="31" s="1"/>
  <c r="A20" i="31"/>
  <c r="K20" i="31"/>
  <c r="L20" i="31" s="1"/>
  <c r="A21" i="31"/>
  <c r="K21" i="31"/>
  <c r="L21" i="31" s="1"/>
  <c r="A22" i="31"/>
  <c r="K22" i="31"/>
  <c r="L22" i="31" s="1"/>
  <c r="A23" i="31"/>
  <c r="K23" i="31"/>
  <c r="L23" i="31" s="1"/>
  <c r="A24" i="31"/>
  <c r="K24" i="31"/>
  <c r="L24" i="31" s="1"/>
  <c r="A25" i="31"/>
  <c r="K25" i="31"/>
  <c r="L25" i="31" s="1"/>
  <c r="A26" i="31"/>
  <c r="K26" i="31"/>
  <c r="L26" i="31" s="1"/>
  <c r="A27" i="31"/>
  <c r="K27" i="31"/>
  <c r="L27" i="31" s="1"/>
  <c r="A28" i="31"/>
  <c r="K28" i="31"/>
  <c r="L28" i="31" s="1"/>
  <c r="A29" i="31"/>
  <c r="K29" i="31"/>
  <c r="L29" i="31" s="1"/>
  <c r="A30" i="31"/>
  <c r="K30" i="31"/>
  <c r="L30" i="31" s="1"/>
  <c r="A31" i="31"/>
  <c r="K31" i="31"/>
  <c r="L31" i="31" s="1"/>
  <c r="A32" i="31"/>
  <c r="K32" i="31"/>
  <c r="L32" i="31" s="1"/>
  <c r="A33" i="31"/>
  <c r="K33" i="31"/>
  <c r="L33" i="31" s="1"/>
  <c r="A34" i="31"/>
  <c r="K34" i="31"/>
  <c r="L34" i="31" s="1"/>
  <c r="A35" i="31"/>
  <c r="K35" i="31"/>
  <c r="L35" i="31" s="1"/>
  <c r="A36" i="31"/>
  <c r="K36" i="31"/>
  <c r="L36" i="31" s="1"/>
  <c r="A37" i="31"/>
  <c r="K37" i="31"/>
  <c r="L37" i="31" s="1"/>
  <c r="A38" i="31"/>
  <c r="K38" i="31"/>
  <c r="L38" i="31" s="1"/>
  <c r="A39" i="31"/>
  <c r="K39" i="31"/>
  <c r="L39" i="31" s="1"/>
  <c r="A40" i="31"/>
  <c r="K40" i="31"/>
  <c r="L40" i="31" s="1"/>
  <c r="A41" i="31"/>
  <c r="K41" i="31"/>
  <c r="L41" i="31" s="1"/>
  <c r="A42" i="31"/>
  <c r="K42" i="31"/>
  <c r="L42" i="31" s="1"/>
  <c r="A43" i="31"/>
  <c r="K43" i="31"/>
  <c r="L43" i="31" s="1"/>
  <c r="A44" i="31"/>
  <c r="K44" i="31"/>
  <c r="L44" i="31" s="1"/>
  <c r="A45" i="31"/>
  <c r="K45" i="31"/>
  <c r="L45" i="31" s="1"/>
  <c r="A46" i="31"/>
  <c r="K46" i="31"/>
  <c r="L46" i="31" s="1"/>
  <c r="A47" i="31"/>
  <c r="K47" i="31"/>
  <c r="L47" i="31" s="1"/>
  <c r="A48" i="31"/>
  <c r="K48" i="31"/>
  <c r="L48" i="31" s="1"/>
  <c r="A49" i="31"/>
  <c r="K49" i="31"/>
  <c r="L49" i="31" s="1"/>
  <c r="A50" i="31"/>
  <c r="K50" i="31"/>
  <c r="L50" i="31" s="1"/>
  <c r="A51" i="31"/>
  <c r="K51" i="31"/>
  <c r="L51" i="31" s="1"/>
  <c r="A52" i="31"/>
  <c r="K52" i="31"/>
  <c r="L52" i="31" s="1"/>
  <c r="A53" i="31"/>
  <c r="K53" i="31"/>
  <c r="L53" i="31" s="1"/>
  <c r="A54" i="31"/>
  <c r="K54" i="31"/>
  <c r="L54" i="31" s="1"/>
  <c r="A55" i="31"/>
  <c r="K55" i="31"/>
  <c r="L55" i="31" s="1"/>
  <c r="A56" i="31"/>
  <c r="K56" i="31"/>
  <c r="L56" i="31" s="1"/>
  <c r="A57" i="31"/>
  <c r="K57" i="31"/>
  <c r="L57" i="31" s="1"/>
  <c r="A58" i="31"/>
  <c r="K58" i="31"/>
  <c r="L58" i="31" s="1"/>
  <c r="A59" i="31"/>
  <c r="K59" i="31"/>
  <c r="L59" i="31" s="1"/>
  <c r="A60" i="31"/>
  <c r="K60" i="31"/>
  <c r="L60" i="31" s="1"/>
  <c r="A61" i="31"/>
  <c r="K61" i="31"/>
  <c r="L61" i="31" s="1"/>
  <c r="A62" i="31"/>
  <c r="K62" i="31"/>
  <c r="L62" i="31" s="1"/>
  <c r="A63" i="31"/>
  <c r="K63" i="31"/>
  <c r="L63" i="31" s="1"/>
  <c r="A64" i="31"/>
  <c r="K64" i="31"/>
  <c r="L64" i="31" s="1"/>
  <c r="A65" i="31"/>
  <c r="K65" i="31"/>
  <c r="L65" i="31" s="1"/>
  <c r="A66" i="31"/>
  <c r="K66" i="31"/>
  <c r="L66" i="31" s="1"/>
  <c r="A67" i="31"/>
  <c r="K67" i="31"/>
  <c r="L67" i="31" s="1"/>
  <c r="A68" i="31"/>
  <c r="K68" i="31"/>
  <c r="L68" i="31" s="1"/>
  <c r="A69" i="31"/>
  <c r="K69" i="31"/>
  <c r="L69" i="31" s="1"/>
  <c r="A70" i="31"/>
  <c r="K70" i="31"/>
  <c r="L70" i="31" s="1"/>
  <c r="A71" i="31"/>
  <c r="K71" i="31"/>
  <c r="L71" i="31" s="1"/>
  <c r="A72" i="31"/>
  <c r="K72" i="31"/>
  <c r="L72" i="31" s="1"/>
  <c r="A73" i="31"/>
  <c r="K73" i="31"/>
  <c r="L73" i="31" s="1"/>
  <c r="A74" i="31"/>
  <c r="K74" i="31"/>
  <c r="L74" i="31" s="1"/>
  <c r="A75" i="31"/>
  <c r="K75" i="31"/>
  <c r="L75" i="31" s="1"/>
  <c r="A76" i="31"/>
  <c r="K76" i="31"/>
  <c r="L76" i="31" s="1"/>
  <c r="A77" i="31"/>
  <c r="K77" i="31"/>
  <c r="L77" i="31" s="1"/>
  <c r="A78" i="31"/>
  <c r="K78" i="31"/>
  <c r="L78" i="31" s="1"/>
  <c r="A79" i="31"/>
  <c r="K79" i="31"/>
  <c r="L79" i="31" s="1"/>
  <c r="A80" i="31"/>
  <c r="K80" i="31"/>
  <c r="L80" i="31" s="1"/>
  <c r="A81" i="31"/>
  <c r="K81" i="31"/>
  <c r="L81" i="31" s="1"/>
  <c r="A82" i="31"/>
  <c r="K82" i="31"/>
  <c r="L82" i="31" s="1"/>
  <c r="A83" i="31"/>
  <c r="K83" i="31"/>
  <c r="L83" i="31" s="1"/>
  <c r="A84" i="31"/>
  <c r="K84" i="31"/>
  <c r="L84" i="31" s="1"/>
  <c r="A85" i="31"/>
  <c r="K85" i="31"/>
  <c r="L85" i="31" s="1"/>
  <c r="A86" i="31"/>
  <c r="K86" i="31"/>
  <c r="L86" i="31" s="1"/>
  <c r="A87" i="31"/>
  <c r="K87" i="31"/>
  <c r="L87" i="31" s="1"/>
  <c r="A88" i="31"/>
  <c r="K88" i="31"/>
  <c r="L88" i="31" s="1"/>
  <c r="A89" i="31"/>
  <c r="K89" i="31"/>
  <c r="L89" i="31" s="1"/>
  <c r="A90" i="31"/>
  <c r="K90" i="31"/>
  <c r="L90" i="31" s="1"/>
  <c r="A91" i="31"/>
  <c r="K91" i="31"/>
  <c r="L91" i="31" s="1"/>
  <c r="A92" i="31"/>
  <c r="K92" i="31"/>
  <c r="L92" i="31" s="1"/>
  <c r="A93" i="31"/>
  <c r="K93" i="31"/>
  <c r="L93" i="31" s="1"/>
  <c r="A94" i="31"/>
  <c r="K94" i="31"/>
  <c r="L94" i="31" s="1"/>
  <c r="A95" i="31"/>
  <c r="K95" i="31"/>
  <c r="L95" i="31" s="1"/>
  <c r="A96" i="31"/>
  <c r="K96" i="31"/>
  <c r="L96" i="31" s="1"/>
  <c r="A97" i="31"/>
  <c r="K97" i="31"/>
  <c r="L97" i="31"/>
  <c r="A98" i="31"/>
  <c r="K98" i="31"/>
  <c r="L98" i="31"/>
  <c r="A99" i="31"/>
  <c r="K99" i="31"/>
  <c r="L99" i="31"/>
  <c r="A100" i="31"/>
  <c r="K100" i="31"/>
  <c r="L100" i="31"/>
  <c r="A101" i="31"/>
  <c r="K101" i="31"/>
  <c r="L101" i="31"/>
  <c r="A102" i="31"/>
  <c r="K102" i="31"/>
  <c r="L102" i="31"/>
  <c r="A103" i="31"/>
  <c r="K103" i="31"/>
  <c r="L103" i="31"/>
  <c r="A104" i="31"/>
  <c r="K104" i="31"/>
  <c r="L104" i="31"/>
  <c r="A105" i="31"/>
  <c r="K105" i="31"/>
  <c r="L105" i="31"/>
  <c r="A106" i="31"/>
  <c r="K106" i="31"/>
  <c r="L106" i="31"/>
  <c r="A107" i="31"/>
  <c r="K107" i="31"/>
  <c r="L107" i="31"/>
  <c r="A108" i="31"/>
  <c r="K108" i="31"/>
  <c r="L108" i="31"/>
  <c r="A109" i="31"/>
  <c r="K109" i="31"/>
  <c r="L109" i="31"/>
  <c r="A110" i="31"/>
  <c r="K110" i="31"/>
  <c r="L110" i="31"/>
  <c r="A111" i="31"/>
  <c r="K111" i="31"/>
  <c r="L111" i="31"/>
  <c r="A112" i="31"/>
  <c r="K112" i="31"/>
  <c r="L112" i="31"/>
  <c r="A113" i="31"/>
  <c r="K113" i="31"/>
  <c r="L113" i="31"/>
  <c r="A114" i="31"/>
  <c r="K114" i="31"/>
  <c r="L114" i="31"/>
  <c r="A115" i="31"/>
  <c r="K115" i="31"/>
  <c r="L115" i="31"/>
  <c r="A116" i="31"/>
  <c r="K116" i="31"/>
  <c r="L116" i="31"/>
  <c r="A117" i="31"/>
  <c r="K117" i="31"/>
  <c r="L117" i="31"/>
  <c r="A118" i="31"/>
  <c r="K118" i="31"/>
  <c r="L118" i="31"/>
  <c r="A119" i="31"/>
  <c r="K119" i="31"/>
  <c r="L119" i="31"/>
  <c r="A120" i="31"/>
  <c r="K120" i="31"/>
  <c r="L120" i="31"/>
  <c r="A121" i="31"/>
  <c r="K121" i="31"/>
  <c r="L121" i="31"/>
  <c r="A122" i="31"/>
  <c r="K122" i="31"/>
  <c r="L122" i="31"/>
  <c r="A123" i="31"/>
  <c r="K123" i="31"/>
  <c r="L123" i="31"/>
  <c r="A124" i="31"/>
  <c r="K124" i="31"/>
  <c r="L124" i="31"/>
  <c r="A125" i="31"/>
  <c r="K125" i="31"/>
  <c r="L125" i="31"/>
  <c r="A126" i="31"/>
  <c r="K126" i="31"/>
  <c r="L126" i="31"/>
  <c r="A127" i="31"/>
  <c r="K127" i="31"/>
  <c r="L127" i="31"/>
  <c r="A128" i="31"/>
  <c r="K128" i="31"/>
  <c r="L128" i="31"/>
  <c r="A129" i="31"/>
  <c r="K129" i="31"/>
  <c r="L129" i="31"/>
  <c r="A130" i="31"/>
  <c r="K130" i="31"/>
  <c r="L130" i="31"/>
  <c r="A131" i="31"/>
  <c r="K131" i="31"/>
  <c r="L131" i="31"/>
  <c r="A132" i="31"/>
  <c r="K132" i="31"/>
  <c r="L132" i="31"/>
  <c r="A133" i="31"/>
  <c r="K133" i="31"/>
  <c r="L133" i="31"/>
  <c r="A134" i="31"/>
  <c r="K134" i="31"/>
  <c r="L134" i="31"/>
  <c r="A135" i="31"/>
  <c r="K135" i="31"/>
  <c r="L135" i="31"/>
  <c r="A136" i="31"/>
  <c r="K136" i="31"/>
  <c r="L136" i="31"/>
  <c r="A137" i="31"/>
  <c r="K137" i="31"/>
  <c r="L137" i="31"/>
  <c r="A138" i="31"/>
  <c r="K138" i="31"/>
  <c r="L138" i="31"/>
  <c r="A139" i="31"/>
  <c r="K139" i="31"/>
  <c r="L139" i="31"/>
  <c r="A140" i="31"/>
  <c r="K140" i="31"/>
  <c r="L140" i="31"/>
  <c r="A141" i="31"/>
  <c r="K141" i="31"/>
  <c r="L141" i="31"/>
  <c r="A142" i="31"/>
  <c r="K142" i="31"/>
  <c r="L142" i="31"/>
  <c r="A143" i="31"/>
  <c r="K143" i="31"/>
  <c r="L143" i="31" s="1"/>
  <c r="A144" i="31"/>
  <c r="K144" i="31"/>
  <c r="L144" i="31" s="1"/>
  <c r="A145" i="31"/>
  <c r="K145" i="31"/>
  <c r="L145" i="31" s="1"/>
  <c r="A146" i="31"/>
  <c r="K146" i="31"/>
  <c r="L146" i="31" s="1"/>
  <c r="A147" i="31"/>
  <c r="K147" i="31"/>
  <c r="L147" i="31" s="1"/>
  <c r="A148" i="31"/>
  <c r="K148" i="31"/>
  <c r="L148" i="31" s="1"/>
  <c r="A149" i="31"/>
  <c r="K149" i="31"/>
  <c r="L149" i="31" s="1"/>
  <c r="A150" i="31"/>
  <c r="K150" i="31"/>
  <c r="L150" i="31" s="1"/>
  <c r="A151" i="31"/>
  <c r="K151" i="31"/>
  <c r="L151" i="31" s="1"/>
  <c r="A152" i="31"/>
  <c r="K152" i="31"/>
  <c r="L152" i="31" s="1"/>
  <c r="A153" i="31"/>
  <c r="K153" i="31"/>
  <c r="L153" i="31" s="1"/>
  <c r="A154" i="31"/>
  <c r="K154" i="31"/>
  <c r="L154" i="31" s="1"/>
  <c r="A155" i="31"/>
  <c r="K155" i="31"/>
  <c r="L155" i="31" s="1"/>
  <c r="A156" i="31"/>
  <c r="K156" i="31"/>
  <c r="L156" i="31" s="1"/>
  <c r="A157" i="31"/>
  <c r="K157" i="31"/>
  <c r="L157" i="31" s="1"/>
  <c r="A158" i="31"/>
  <c r="K158" i="31"/>
  <c r="L158" i="31" s="1"/>
  <c r="A159" i="31"/>
  <c r="K159" i="31"/>
  <c r="L159" i="31" s="1"/>
  <c r="A160" i="31"/>
  <c r="K160" i="31"/>
  <c r="L160" i="31" s="1"/>
  <c r="A161" i="31"/>
  <c r="K161" i="31"/>
  <c r="L161" i="31" s="1"/>
  <c r="A162" i="31"/>
  <c r="K162" i="31"/>
  <c r="L162" i="31" s="1"/>
  <c r="A163" i="31"/>
  <c r="K163" i="31"/>
  <c r="L163" i="31" s="1"/>
  <c r="A164" i="31"/>
  <c r="K164" i="31"/>
  <c r="L164" i="31" s="1"/>
  <c r="A165" i="31"/>
  <c r="K165" i="31"/>
  <c r="L165" i="31" s="1"/>
  <c r="A166" i="31"/>
  <c r="K166" i="31"/>
  <c r="L166" i="31" s="1"/>
  <c r="A167" i="31"/>
  <c r="K167" i="31"/>
  <c r="L167" i="31" s="1"/>
  <c r="A168" i="31"/>
  <c r="K168" i="31"/>
  <c r="L168" i="31" s="1"/>
  <c r="A169" i="31"/>
  <c r="K169" i="31"/>
  <c r="L169" i="31" s="1"/>
  <c r="A170" i="31"/>
  <c r="K170" i="31"/>
  <c r="L170" i="31" s="1"/>
  <c r="A171" i="31"/>
  <c r="K171" i="31"/>
  <c r="L171" i="31" s="1"/>
  <c r="A172" i="31"/>
  <c r="K172" i="31"/>
  <c r="L172" i="31" s="1"/>
  <c r="A173" i="31"/>
  <c r="K173" i="31"/>
  <c r="L173" i="31" s="1"/>
  <c r="A174" i="31"/>
  <c r="K174" i="31"/>
  <c r="L174" i="31" s="1"/>
  <c r="A175" i="31"/>
  <c r="K175" i="31"/>
  <c r="L175" i="31" s="1"/>
  <c r="A176" i="31"/>
  <c r="K176" i="31"/>
  <c r="L176" i="31" s="1"/>
  <c r="A177" i="31"/>
  <c r="K177" i="31"/>
  <c r="L177" i="31" s="1"/>
  <c r="A178" i="31"/>
  <c r="K178" i="31"/>
  <c r="L178" i="31" s="1"/>
  <c r="A179" i="31"/>
  <c r="K179" i="31"/>
  <c r="L179" i="31" s="1"/>
  <c r="A180" i="31"/>
  <c r="K180" i="31"/>
  <c r="L180" i="31" s="1"/>
  <c r="A181" i="31"/>
  <c r="K181" i="31"/>
  <c r="L181" i="31" s="1"/>
  <c r="A182" i="31"/>
  <c r="K182" i="31"/>
  <c r="L182" i="31" s="1"/>
  <c r="A183" i="31"/>
  <c r="K183" i="31"/>
  <c r="L183" i="31" s="1"/>
  <c r="A184" i="31"/>
  <c r="K184" i="31"/>
  <c r="L184" i="31" s="1"/>
  <c r="A185" i="31"/>
  <c r="K185" i="31"/>
  <c r="L185" i="31" s="1"/>
  <c r="A186" i="31"/>
  <c r="K186" i="31"/>
  <c r="L186" i="31" s="1"/>
  <c r="A187" i="31"/>
  <c r="K187" i="31"/>
  <c r="L187" i="31" s="1"/>
  <c r="A188" i="31"/>
  <c r="K188" i="31"/>
  <c r="L188" i="31" s="1"/>
  <c r="A189" i="31"/>
  <c r="K189" i="31"/>
  <c r="L189" i="31" s="1"/>
  <c r="A190" i="31"/>
  <c r="K190" i="31"/>
  <c r="L190" i="31" s="1"/>
  <c r="A191" i="31"/>
  <c r="K191" i="31"/>
  <c r="L191" i="31" s="1"/>
  <c r="A192" i="31"/>
  <c r="K192" i="31"/>
  <c r="L192" i="31" s="1"/>
  <c r="A193" i="31"/>
  <c r="K193" i="31"/>
  <c r="L193" i="31" s="1"/>
  <c r="A194" i="31"/>
  <c r="K194" i="31"/>
  <c r="L194" i="31" s="1"/>
  <c r="A195" i="31"/>
  <c r="K195" i="31"/>
  <c r="L195" i="31" s="1"/>
  <c r="A196" i="31"/>
  <c r="K196" i="31"/>
  <c r="L196" i="31" s="1"/>
  <c r="A197" i="31"/>
  <c r="K197" i="31"/>
  <c r="L197" i="31" s="1"/>
  <c r="A198" i="31"/>
  <c r="K198" i="31"/>
  <c r="L198" i="31" s="1"/>
  <c r="A199" i="31"/>
  <c r="K199" i="31"/>
  <c r="L199" i="31" s="1"/>
  <c r="A200" i="31"/>
  <c r="K200" i="31"/>
  <c r="L200" i="31" s="1"/>
  <c r="A201" i="31"/>
  <c r="K201" i="31"/>
  <c r="L201" i="31" s="1"/>
  <c r="A202" i="31"/>
  <c r="K202" i="31"/>
  <c r="L202" i="31" s="1"/>
  <c r="A203" i="31"/>
  <c r="K203" i="31"/>
  <c r="L203" i="31" s="1"/>
  <c r="A204" i="31"/>
  <c r="K204" i="31"/>
  <c r="L204" i="31" s="1"/>
  <c r="A205" i="31"/>
  <c r="K205" i="31"/>
  <c r="L205" i="31" s="1"/>
  <c r="A206" i="31"/>
  <c r="K206" i="31"/>
  <c r="L206" i="31" s="1"/>
  <c r="D10" i="30"/>
  <c r="D8" i="30"/>
  <c r="D9" i="30" s="1"/>
  <c r="G14" i="30"/>
  <c r="G15" i="30"/>
  <c r="G16" i="30"/>
  <c r="A17" i="30"/>
  <c r="G17" i="30"/>
  <c r="H17" i="30" s="1"/>
  <c r="G18" i="30"/>
  <c r="H18" i="30" s="1"/>
  <c r="G19" i="30"/>
  <c r="H19" i="30" s="1"/>
  <c r="A19" i="30"/>
  <c r="G20" i="30"/>
  <c r="H20" i="30" s="1"/>
  <c r="A20" i="30"/>
  <c r="G21" i="30"/>
  <c r="H21" i="30" s="1"/>
  <c r="G22" i="30"/>
  <c r="H22" i="30" s="1"/>
  <c r="A22" i="30" s="1"/>
  <c r="G23" i="30"/>
  <c r="H23" i="30" s="1"/>
  <c r="G24" i="30"/>
  <c r="H24" i="30" s="1"/>
  <c r="A24" i="30" s="1"/>
  <c r="A25" i="30"/>
  <c r="G25" i="30"/>
  <c r="H25" i="30" s="1"/>
  <c r="G26" i="30"/>
  <c r="H26" i="30" s="1"/>
  <c r="G27" i="30"/>
  <c r="G28" i="30"/>
  <c r="H28" i="30" s="1"/>
  <c r="A28" i="30"/>
  <c r="G29" i="30"/>
  <c r="H29" i="30" s="1"/>
  <c r="A29" i="30"/>
  <c r="G30" i="30"/>
  <c r="H30" i="30" s="1"/>
  <c r="A30" i="30" s="1"/>
  <c r="G31" i="30"/>
  <c r="H31" i="30" s="1"/>
  <c r="G32" i="30"/>
  <c r="H32" i="30" s="1"/>
  <c r="G33" i="30"/>
  <c r="G34" i="30"/>
  <c r="H34" i="30" s="1"/>
  <c r="G35" i="30"/>
  <c r="H35" i="30" s="1"/>
  <c r="G36" i="30"/>
  <c r="H36" i="30" s="1"/>
  <c r="A36" i="30"/>
  <c r="G37" i="30"/>
  <c r="G38" i="30"/>
  <c r="H38" i="30" s="1"/>
  <c r="A38" i="30" s="1"/>
  <c r="G39" i="30"/>
  <c r="H39" i="30" s="1"/>
  <c r="G40" i="30"/>
  <c r="H40" i="30" s="1"/>
  <c r="G41" i="30"/>
  <c r="G42" i="30"/>
  <c r="H42" i="30" s="1"/>
  <c r="G43" i="30"/>
  <c r="G44" i="30"/>
  <c r="H44" i="30" s="1"/>
  <c r="A44" i="30"/>
  <c r="G45" i="30"/>
  <c r="G46" i="30"/>
  <c r="H46" i="30" s="1"/>
  <c r="G47" i="30"/>
  <c r="H47" i="30" s="1"/>
  <c r="G48" i="30"/>
  <c r="H48" i="30" s="1"/>
  <c r="A49" i="30"/>
  <c r="G49" i="30"/>
  <c r="H49" i="30" s="1"/>
  <c r="G50" i="30"/>
  <c r="H50" i="30" s="1"/>
  <c r="G51" i="30"/>
  <c r="H51" i="30" s="1"/>
  <c r="G52" i="30"/>
  <c r="H52" i="30" s="1"/>
  <c r="A52" i="30"/>
  <c r="G53" i="30"/>
  <c r="H53" i="30" s="1"/>
  <c r="G54" i="30"/>
  <c r="H54" i="30" s="1"/>
  <c r="A54" i="30" s="1"/>
  <c r="G55" i="30"/>
  <c r="H55" i="30" s="1"/>
  <c r="G56" i="30"/>
  <c r="H56" i="30" s="1"/>
  <c r="A56" i="30" s="1"/>
  <c r="A57" i="30"/>
  <c r="G57" i="30"/>
  <c r="H57" i="30" s="1"/>
  <c r="G58" i="30"/>
  <c r="H58" i="30" s="1"/>
  <c r="G59" i="30"/>
  <c r="G60" i="30"/>
  <c r="H60" i="30" s="1"/>
  <c r="A60" i="30"/>
  <c r="G61" i="30"/>
  <c r="H61" i="30" s="1"/>
  <c r="A61" i="30"/>
  <c r="G62" i="30"/>
  <c r="H62" i="30" s="1"/>
  <c r="A62" i="30" s="1"/>
  <c r="G63" i="30"/>
  <c r="H63" i="30" s="1"/>
  <c r="G64" i="30"/>
  <c r="H64" i="30" s="1"/>
  <c r="A64" i="30" s="1"/>
  <c r="A65" i="30"/>
  <c r="G65" i="30"/>
  <c r="H65" i="30" s="1"/>
  <c r="G66" i="30"/>
  <c r="H66" i="30" s="1"/>
  <c r="G67" i="30"/>
  <c r="H67" i="30" s="1"/>
  <c r="G68" i="30"/>
  <c r="G69" i="30"/>
  <c r="H69" i="30" s="1"/>
  <c r="A69" i="30" s="1"/>
  <c r="G70" i="30"/>
  <c r="H70" i="30" s="1"/>
  <c r="A70" i="30" s="1"/>
  <c r="G71" i="30"/>
  <c r="H71" i="30" s="1"/>
  <c r="G72" i="30"/>
  <c r="H72" i="30" s="1"/>
  <c r="A73" i="30"/>
  <c r="G73" i="30"/>
  <c r="H73" i="30" s="1"/>
  <c r="G74" i="30"/>
  <c r="H74" i="30" s="1"/>
  <c r="G75" i="30"/>
  <c r="G76" i="30"/>
  <c r="G77" i="30"/>
  <c r="H77" i="30" s="1"/>
  <c r="A77" i="30" s="1"/>
  <c r="G78" i="30"/>
  <c r="H78" i="30" s="1"/>
  <c r="A78" i="30" s="1"/>
  <c r="G79" i="30"/>
  <c r="H79" i="30" s="1"/>
  <c r="G80" i="30"/>
  <c r="H80" i="30" s="1"/>
  <c r="A80" i="30" s="1"/>
  <c r="G81" i="30"/>
  <c r="H81" i="30" s="1"/>
  <c r="G82" i="30"/>
  <c r="H82" i="30" s="1"/>
  <c r="A83" i="30"/>
  <c r="G83" i="30"/>
  <c r="H83" i="30" s="1"/>
  <c r="G84" i="30"/>
  <c r="G85" i="30"/>
  <c r="H85" i="30" s="1"/>
  <c r="A85" i="30"/>
  <c r="G86" i="30"/>
  <c r="H86" i="30" s="1"/>
  <c r="A86" i="30" s="1"/>
  <c r="G87" i="30"/>
  <c r="H87" i="30" s="1"/>
  <c r="G88" i="30"/>
  <c r="H88" i="30" s="1"/>
  <c r="A89" i="30"/>
  <c r="G89" i="30"/>
  <c r="H89" i="30" s="1"/>
  <c r="G90" i="30"/>
  <c r="H90" i="30" s="1"/>
  <c r="G91" i="30"/>
  <c r="G92" i="30"/>
  <c r="G93" i="30"/>
  <c r="H93" i="30" s="1"/>
  <c r="G94" i="30"/>
  <c r="H94" i="30" s="1"/>
  <c r="A94" i="30" s="1"/>
  <c r="G95" i="30"/>
  <c r="H95" i="30" s="1"/>
  <c r="G96" i="30"/>
  <c r="H96" i="30" s="1"/>
  <c r="A96" i="30" s="1"/>
  <c r="G97" i="30"/>
  <c r="H97" i="30" s="1"/>
  <c r="G98" i="30"/>
  <c r="H98" i="30" s="1"/>
  <c r="G99" i="30"/>
  <c r="H99" i="30" s="1"/>
  <c r="G100" i="30"/>
  <c r="H100" i="30" s="1"/>
  <c r="G101" i="30"/>
  <c r="H101" i="30" s="1"/>
  <c r="G102" i="30"/>
  <c r="H102" i="30" s="1"/>
  <c r="G103" i="30"/>
  <c r="H103" i="30" s="1"/>
  <c r="A103" i="30" s="1"/>
  <c r="G104" i="30"/>
  <c r="H104" i="30" s="1"/>
  <c r="A105" i="30"/>
  <c r="G105" i="30"/>
  <c r="H105" i="30" s="1"/>
  <c r="G106" i="30"/>
  <c r="H106" i="30" s="1"/>
  <c r="G107" i="30"/>
  <c r="G108" i="30"/>
  <c r="H108" i="30" s="1"/>
  <c r="G109" i="30"/>
  <c r="H109" i="30" s="1"/>
  <c r="G110" i="30"/>
  <c r="H110" i="30" s="1"/>
  <c r="G111" i="30"/>
  <c r="H111" i="30" s="1"/>
  <c r="A111" i="30" s="1"/>
  <c r="G112" i="30"/>
  <c r="H112" i="30" s="1"/>
  <c r="G113" i="30"/>
  <c r="H113" i="30" s="1"/>
  <c r="G114" i="30"/>
  <c r="H114" i="30" s="1"/>
  <c r="G115" i="30"/>
  <c r="G116" i="30"/>
  <c r="H116" i="30" s="1"/>
  <c r="G117" i="30"/>
  <c r="H117" i="30" s="1"/>
  <c r="G118" i="30"/>
  <c r="H118" i="30" s="1"/>
  <c r="A118" i="30" s="1"/>
  <c r="G119" i="30"/>
  <c r="G120" i="30"/>
  <c r="H120" i="30" s="1"/>
  <c r="A120" i="30" s="1"/>
  <c r="A121" i="30"/>
  <c r="G121" i="30"/>
  <c r="H121" i="30" s="1"/>
  <c r="G122" i="30"/>
  <c r="H122" i="30" s="1"/>
  <c r="G123" i="30"/>
  <c r="H123" i="30" s="1"/>
  <c r="A123" i="30" s="1"/>
  <c r="G124" i="30"/>
  <c r="H124" i="30" s="1"/>
  <c r="G125" i="30"/>
  <c r="H125" i="30" s="1"/>
  <c r="A125" i="30" s="1"/>
  <c r="G126" i="30"/>
  <c r="H126" i="30" s="1"/>
  <c r="A126" i="30" s="1"/>
  <c r="G127" i="30"/>
  <c r="H127" i="30" s="1"/>
  <c r="A127" i="30" s="1"/>
  <c r="G128" i="30"/>
  <c r="H128" i="30" s="1"/>
  <c r="A129" i="30"/>
  <c r="G129" i="30"/>
  <c r="H129" i="30" s="1"/>
  <c r="G130" i="30"/>
  <c r="H130" i="30" s="1"/>
  <c r="G131" i="30"/>
  <c r="G132" i="30"/>
  <c r="H132" i="30" s="1"/>
  <c r="G133" i="30"/>
  <c r="H133" i="30" s="1"/>
  <c r="A133" i="30" s="1"/>
  <c r="G134" i="30"/>
  <c r="H134" i="30" s="1"/>
  <c r="A134" i="30" s="1"/>
  <c r="G135" i="30"/>
  <c r="H135" i="30" s="1"/>
  <c r="A135" i="30" s="1"/>
  <c r="G136" i="30"/>
  <c r="H136" i="30" s="1"/>
  <c r="G137" i="30"/>
  <c r="H137" i="30" s="1"/>
  <c r="G138" i="30"/>
  <c r="H138" i="30" s="1"/>
  <c r="G139" i="30"/>
  <c r="H139" i="30" s="1"/>
  <c r="G140" i="30"/>
  <c r="H140" i="30" s="1"/>
  <c r="G141" i="30"/>
  <c r="G142" i="30"/>
  <c r="H142" i="30" s="1"/>
  <c r="G143" i="30"/>
  <c r="H143" i="30" s="1"/>
  <c r="A143" i="30" s="1"/>
  <c r="G144" i="30"/>
  <c r="H144" i="30" s="1"/>
  <c r="G145" i="30"/>
  <c r="H145" i="30" s="1"/>
  <c r="G146" i="30"/>
  <c r="H146" i="30" s="1"/>
  <c r="G147" i="30"/>
  <c r="H147" i="30" s="1"/>
  <c r="G148" i="30"/>
  <c r="H148" i="30" s="1"/>
  <c r="G149" i="30"/>
  <c r="H149" i="30" s="1"/>
  <c r="G150" i="30"/>
  <c r="H150" i="30" s="1"/>
  <c r="A150" i="30" s="1"/>
  <c r="G151" i="30"/>
  <c r="H151" i="30" s="1"/>
  <c r="A151" i="30" s="1"/>
  <c r="G152" i="30"/>
  <c r="H152" i="30" s="1"/>
  <c r="A152" i="30" s="1"/>
  <c r="G153" i="30"/>
  <c r="H153" i="30" s="1"/>
  <c r="G154" i="30"/>
  <c r="H154" i="30" s="1"/>
  <c r="G155" i="30"/>
  <c r="H155" i="30" s="1"/>
  <c r="G156" i="30"/>
  <c r="H156" i="30" s="1"/>
  <c r="G157" i="30"/>
  <c r="H157" i="30" s="1"/>
  <c r="A157" i="30" s="1"/>
  <c r="G158" i="30"/>
  <c r="H158" i="30" s="1"/>
  <c r="A158" i="30" s="1"/>
  <c r="G159" i="30"/>
  <c r="H159" i="30" s="1"/>
  <c r="A159" i="30" s="1"/>
  <c r="G160" i="30"/>
  <c r="H160" i="30" s="1"/>
  <c r="A160" i="30" s="1"/>
  <c r="G161" i="30"/>
  <c r="H161" i="30" s="1"/>
  <c r="A161" i="30" s="1"/>
  <c r="G162" i="30"/>
  <c r="H162" i="30" s="1"/>
  <c r="G163" i="30"/>
  <c r="H163" i="30" s="1"/>
  <c r="G164" i="30"/>
  <c r="H164" i="30" s="1"/>
  <c r="G165" i="30"/>
  <c r="H165" i="30" s="1"/>
  <c r="G166" i="30"/>
  <c r="H166" i="30" s="1"/>
  <c r="A166" i="30" s="1"/>
  <c r="G167" i="30"/>
  <c r="H167" i="30" s="1"/>
  <c r="A167" i="30" s="1"/>
  <c r="G168" i="30"/>
  <c r="H168" i="30" s="1"/>
  <c r="A168" i="30" s="1"/>
  <c r="A169" i="30"/>
  <c r="G169" i="30"/>
  <c r="H169" i="30" s="1"/>
  <c r="G170" i="30"/>
  <c r="H170" i="30" s="1"/>
  <c r="G171" i="30"/>
  <c r="H171" i="30" s="1"/>
  <c r="G172" i="30"/>
  <c r="H172" i="30" s="1"/>
  <c r="G173" i="30"/>
  <c r="H173" i="30" s="1"/>
  <c r="A173" i="30" s="1"/>
  <c r="G174" i="30"/>
  <c r="H174" i="30" s="1"/>
  <c r="G175" i="30"/>
  <c r="H175" i="30" s="1"/>
  <c r="A175" i="30" s="1"/>
  <c r="G176" i="30"/>
  <c r="H176" i="30" s="1"/>
  <c r="A177" i="30"/>
  <c r="G177" i="30"/>
  <c r="H177" i="30" s="1"/>
  <c r="G178" i="30"/>
  <c r="H178" i="30" s="1"/>
  <c r="G179" i="30"/>
  <c r="H179" i="30" s="1"/>
  <c r="G180" i="30"/>
  <c r="H180" i="30" s="1"/>
  <c r="G181" i="30"/>
  <c r="H181" i="30" s="1"/>
  <c r="G182" i="30"/>
  <c r="H182" i="30" s="1"/>
  <c r="A182" i="30" s="1"/>
  <c r="G183" i="30"/>
  <c r="H183" i="30" s="1"/>
  <c r="A183" i="30" s="1"/>
  <c r="G184" i="30"/>
  <c r="H184" i="30" s="1"/>
  <c r="A184" i="30" s="1"/>
  <c r="G185" i="30"/>
  <c r="H185" i="30" s="1"/>
  <c r="G186" i="30"/>
  <c r="H186" i="30" s="1"/>
  <c r="G187" i="30"/>
  <c r="H187" i="30" s="1"/>
  <c r="A187" i="30" s="1"/>
  <c r="G188" i="30"/>
  <c r="H188" i="30" s="1"/>
  <c r="G189" i="30"/>
  <c r="H189" i="30" s="1"/>
  <c r="A189" i="30" s="1"/>
  <c r="G190" i="30"/>
  <c r="H190" i="30" s="1"/>
  <c r="A190" i="30" s="1"/>
  <c r="G191" i="30"/>
  <c r="H191" i="30" s="1"/>
  <c r="A191" i="30" s="1"/>
  <c r="G192" i="30"/>
  <c r="H192" i="30" s="1"/>
  <c r="A192" i="30" s="1"/>
  <c r="A193" i="30"/>
  <c r="G193" i="30"/>
  <c r="H193" i="30" s="1"/>
  <c r="G194" i="30"/>
  <c r="H194" i="30" s="1"/>
  <c r="G195" i="30"/>
  <c r="H195" i="30" s="1"/>
  <c r="G196" i="30"/>
  <c r="H196" i="30" s="1"/>
  <c r="G197" i="30"/>
  <c r="H197" i="30" s="1"/>
  <c r="G198" i="30"/>
  <c r="H198" i="30" s="1"/>
  <c r="A198" i="30" s="1"/>
  <c r="G199" i="30"/>
  <c r="H199" i="30" s="1"/>
  <c r="A199" i="30" s="1"/>
  <c r="G200" i="30"/>
  <c r="H200" i="30" s="1"/>
  <c r="A200" i="30" s="1"/>
  <c r="A201" i="30"/>
  <c r="G201" i="30"/>
  <c r="H201" i="30" s="1"/>
  <c r="G202" i="30"/>
  <c r="H202" i="30" s="1"/>
  <c r="G203" i="30"/>
  <c r="H203" i="30" s="1"/>
  <c r="G204" i="30"/>
  <c r="H204" i="30" s="1"/>
  <c r="G205" i="30"/>
  <c r="H205" i="30" s="1"/>
  <c r="G206" i="30"/>
  <c r="H206" i="30" s="1"/>
  <c r="G207" i="30"/>
  <c r="H207" i="30" s="1"/>
  <c r="A207" i="30" s="1"/>
  <c r="G208" i="30"/>
  <c r="H208" i="30" s="1"/>
  <c r="A208" i="30" s="1"/>
  <c r="G209" i="30"/>
  <c r="H209" i="30" s="1"/>
  <c r="A209" i="30"/>
  <c r="G210" i="30"/>
  <c r="H210" i="30" s="1"/>
  <c r="A211" i="30"/>
  <c r="G211" i="30"/>
  <c r="H211" i="30" s="1"/>
  <c r="G212" i="30"/>
  <c r="H212" i="30" s="1"/>
  <c r="A213" i="30"/>
  <c r="G213" i="30"/>
  <c r="H213" i="30" s="1"/>
  <c r="G214" i="30"/>
  <c r="H214" i="30" s="1"/>
  <c r="G215" i="30"/>
  <c r="H215" i="30" s="1"/>
  <c r="A215" i="30" s="1"/>
  <c r="G216" i="30"/>
  <c r="H216" i="30" s="1"/>
  <c r="G217" i="30"/>
  <c r="H217" i="30" s="1"/>
  <c r="G218" i="30"/>
  <c r="H218" i="30" s="1"/>
  <c r="G219" i="30"/>
  <c r="H219" i="30" s="1"/>
  <c r="G220" i="30"/>
  <c r="H220" i="30" s="1"/>
  <c r="G221" i="30"/>
  <c r="H221" i="30" s="1"/>
  <c r="G222" i="30"/>
  <c r="H222" i="30" s="1"/>
  <c r="G223" i="30"/>
  <c r="H223" i="30" s="1"/>
  <c r="A223" i="30" s="1"/>
  <c r="G224" i="30"/>
  <c r="H224" i="30" s="1"/>
  <c r="A224" i="30" s="1"/>
  <c r="G225" i="30"/>
  <c r="H225" i="30" s="1"/>
  <c r="G226" i="30"/>
  <c r="H226" i="30" s="1"/>
  <c r="A227" i="30"/>
  <c r="G227" i="30"/>
  <c r="H227" i="30" s="1"/>
  <c r="G228" i="30"/>
  <c r="H228" i="30" s="1"/>
  <c r="G229" i="30"/>
  <c r="H229" i="30" s="1"/>
  <c r="A229" i="30" s="1"/>
  <c r="G230" i="30"/>
  <c r="H230" i="30" s="1"/>
  <c r="G231" i="30"/>
  <c r="H231" i="30" s="1"/>
  <c r="A231" i="30" s="1"/>
  <c r="G232" i="30"/>
  <c r="H232" i="30" s="1"/>
  <c r="A233" i="30"/>
  <c r="G233" i="30"/>
  <c r="H233" i="30" s="1"/>
  <c r="G234" i="30"/>
  <c r="H234" i="30" s="1"/>
  <c r="G235" i="30"/>
  <c r="H235" i="30" s="1"/>
  <c r="A235" i="30" s="1"/>
  <c r="G236" i="30"/>
  <c r="H236" i="30" s="1"/>
  <c r="G237" i="30"/>
  <c r="H237" i="30" s="1"/>
  <c r="G238" i="30"/>
  <c r="H238" i="30" s="1"/>
  <c r="A238" i="30" s="1"/>
  <c r="G239" i="30"/>
  <c r="H239" i="30" s="1"/>
  <c r="A239" i="30" s="1"/>
  <c r="G240" i="30"/>
  <c r="H240" i="30" s="1"/>
  <c r="G241" i="30"/>
  <c r="H241" i="30" s="1"/>
  <c r="G242" i="30"/>
  <c r="H242" i="30" s="1"/>
  <c r="G243" i="30"/>
  <c r="H243" i="30" s="1"/>
  <c r="G244" i="30"/>
  <c r="H244" i="30" s="1"/>
  <c r="G245" i="30"/>
  <c r="H245" i="30" s="1"/>
  <c r="A245" i="30" s="1"/>
  <c r="G246" i="30"/>
  <c r="H246" i="30" s="1"/>
  <c r="G247" i="30"/>
  <c r="H247" i="30" s="1"/>
  <c r="A247" i="30" s="1"/>
  <c r="G248" i="30"/>
  <c r="H248" i="30" s="1"/>
  <c r="G249" i="30"/>
  <c r="H249" i="30" s="1"/>
  <c r="G250" i="30"/>
  <c r="A251" i="30"/>
  <c r="G251" i="30"/>
  <c r="H251" i="30" s="1"/>
  <c r="G252" i="30"/>
  <c r="H252" i="30" s="1"/>
  <c r="G253" i="30"/>
  <c r="H253" i="30" s="1"/>
  <c r="A253" i="30" s="1"/>
  <c r="G254" i="30"/>
  <c r="H254" i="30" s="1"/>
  <c r="G255" i="30"/>
  <c r="H255" i="30" s="1"/>
  <c r="A255" i="30" s="1"/>
  <c r="G256" i="30"/>
  <c r="H256" i="30" s="1"/>
  <c r="G257" i="30"/>
  <c r="H257" i="30" s="1"/>
  <c r="G258" i="30"/>
  <c r="H258" i="30" s="1"/>
  <c r="A259" i="30"/>
  <c r="G259" i="30"/>
  <c r="H259" i="30" s="1"/>
  <c r="G260" i="30"/>
  <c r="H260" i="30" s="1"/>
  <c r="G261" i="30"/>
  <c r="H261" i="30" s="1"/>
  <c r="G262" i="30"/>
  <c r="H262" i="30" s="1"/>
  <c r="G263" i="30"/>
  <c r="H263" i="30" s="1"/>
  <c r="A263" i="30" s="1"/>
  <c r="G264" i="30"/>
  <c r="H264" i="30" s="1"/>
  <c r="G265" i="30"/>
  <c r="H265" i="30" s="1"/>
  <c r="G266" i="30"/>
  <c r="G267" i="30"/>
  <c r="H267" i="30" s="1"/>
  <c r="A267" i="30" s="1"/>
  <c r="G268" i="30"/>
  <c r="H268" i="30" s="1"/>
  <c r="G269" i="30"/>
  <c r="H269" i="30" s="1"/>
  <c r="A269" i="30" s="1"/>
  <c r="G270" i="30"/>
  <c r="H270" i="30" s="1"/>
  <c r="G271" i="30"/>
  <c r="H271" i="30" s="1"/>
  <c r="A271" i="30" s="1"/>
  <c r="G272" i="30"/>
  <c r="H272" i="30" s="1"/>
  <c r="G273" i="30"/>
  <c r="H273" i="30" s="1"/>
  <c r="G274" i="30"/>
  <c r="G275" i="30"/>
  <c r="H275" i="30" s="1"/>
  <c r="G276" i="30"/>
  <c r="H276" i="30" s="1"/>
  <c r="G277" i="30"/>
  <c r="H277" i="30" s="1"/>
  <c r="A277" i="30"/>
  <c r="G278" i="30"/>
  <c r="H278" i="30" s="1"/>
  <c r="G279" i="30"/>
  <c r="H279" i="30" s="1"/>
  <c r="A279" i="30" s="1"/>
  <c r="G280" i="30"/>
  <c r="H280" i="30" s="1"/>
  <c r="G281" i="30"/>
  <c r="H281" i="30" s="1"/>
  <c r="A281" i="30"/>
  <c r="G282" i="30"/>
  <c r="H282" i="30" s="1"/>
  <c r="G283" i="30"/>
  <c r="H283" i="30" s="1"/>
  <c r="G284" i="30"/>
  <c r="H284" i="30" s="1"/>
  <c r="G285" i="30"/>
  <c r="H285" i="30" s="1"/>
  <c r="A285" i="30"/>
  <c r="G286" i="30"/>
  <c r="H286" i="30" s="1"/>
  <c r="G287" i="30"/>
  <c r="H287" i="30" s="1"/>
  <c r="A287" i="30" s="1"/>
  <c r="G288" i="30"/>
  <c r="H288" i="30" s="1"/>
  <c r="G289" i="30"/>
  <c r="H289" i="30" s="1"/>
  <c r="A289" i="30"/>
  <c r="G290" i="30"/>
  <c r="G291" i="30"/>
  <c r="H291" i="30" s="1"/>
  <c r="A291" i="30" s="1"/>
  <c r="G292" i="30"/>
  <c r="H292" i="30" s="1"/>
  <c r="G293" i="30"/>
  <c r="H293" i="30" s="1"/>
  <c r="A293" i="30" s="1"/>
  <c r="G294" i="30"/>
  <c r="H294" i="30" s="1"/>
  <c r="G295" i="30"/>
  <c r="H295" i="30" s="1"/>
  <c r="A295" i="30" s="1"/>
  <c r="G296" i="30"/>
  <c r="H296" i="30" s="1"/>
  <c r="G297" i="30"/>
  <c r="H297" i="30" s="1"/>
  <c r="G298" i="30"/>
  <c r="A299" i="30"/>
  <c r="G299" i="30"/>
  <c r="H299" i="30" s="1"/>
  <c r="G300" i="30"/>
  <c r="H300" i="30" s="1"/>
  <c r="G301" i="30"/>
  <c r="H301" i="30" s="1"/>
  <c r="G302" i="30"/>
  <c r="H302" i="30" s="1"/>
  <c r="G303" i="30"/>
  <c r="H303" i="30" s="1"/>
  <c r="A303" i="30" s="1"/>
  <c r="G304" i="30"/>
  <c r="H304" i="30" s="1"/>
  <c r="G305" i="30"/>
  <c r="H305" i="30" s="1"/>
  <c r="G306" i="30"/>
  <c r="H306" i="30" s="1"/>
  <c r="A307" i="30"/>
  <c r="G307" i="30"/>
  <c r="H307" i="30" s="1"/>
  <c r="G308" i="30"/>
  <c r="H308" i="30" s="1"/>
  <c r="G309" i="30"/>
  <c r="H309" i="30" s="1"/>
  <c r="A309" i="30" s="1"/>
  <c r="G310" i="30"/>
  <c r="H310" i="30" s="1"/>
  <c r="G311" i="30"/>
  <c r="H311" i="30" s="1"/>
  <c r="A311" i="30" s="1"/>
  <c r="G312" i="30"/>
  <c r="H312" i="30" s="1"/>
  <c r="G313" i="30"/>
  <c r="H313" i="30" s="1"/>
  <c r="G314" i="30"/>
  <c r="A315" i="30"/>
  <c r="G315" i="30"/>
  <c r="H315" i="30" s="1"/>
  <c r="G316" i="30"/>
  <c r="H316" i="30" s="1"/>
  <c r="G317" i="30"/>
  <c r="H317" i="30" s="1"/>
  <c r="A317" i="30" s="1"/>
  <c r="G318" i="30"/>
  <c r="H318" i="30" s="1"/>
  <c r="G319" i="30"/>
  <c r="H319" i="30" s="1"/>
  <c r="A319" i="30" s="1"/>
  <c r="G320" i="30"/>
  <c r="H320" i="30" s="1"/>
  <c r="G321" i="30"/>
  <c r="H321" i="30" s="1"/>
  <c r="A321" i="30"/>
  <c r="G322" i="30"/>
  <c r="H322" i="30" s="1"/>
  <c r="G323" i="30"/>
  <c r="H323" i="30" s="1"/>
  <c r="G324" i="30"/>
  <c r="H324" i="30" s="1"/>
  <c r="G325" i="30"/>
  <c r="H325" i="30" s="1"/>
  <c r="G326" i="30"/>
  <c r="H326" i="30" s="1"/>
  <c r="G327" i="30"/>
  <c r="H327" i="30" s="1"/>
  <c r="A327" i="30" s="1"/>
  <c r="G328" i="30"/>
  <c r="H328" i="30" s="1"/>
  <c r="G329" i="30"/>
  <c r="H329" i="30" s="1"/>
  <c r="A329" i="30"/>
  <c r="G330" i="30"/>
  <c r="H330" i="30" s="1"/>
  <c r="A331" i="30"/>
  <c r="G331" i="30"/>
  <c r="H331" i="30" s="1"/>
  <c r="G332" i="30"/>
  <c r="H332" i="30" s="1"/>
  <c r="G333" i="30"/>
  <c r="H333" i="30" s="1"/>
  <c r="A333" i="30" s="1"/>
  <c r="G334" i="30"/>
  <c r="H334" i="30" s="1"/>
  <c r="G335" i="30"/>
  <c r="H335" i="30" s="1"/>
  <c r="A335" i="30" s="1"/>
  <c r="G336" i="30"/>
  <c r="H336" i="30" s="1"/>
  <c r="G337" i="30"/>
  <c r="H337" i="30" s="1"/>
  <c r="A337" i="30"/>
  <c r="G338" i="30"/>
  <c r="H338" i="30" s="1"/>
  <c r="G339" i="30"/>
  <c r="H339" i="30" s="1"/>
  <c r="G340" i="30"/>
  <c r="H340" i="30" s="1"/>
  <c r="G341" i="30"/>
  <c r="H341" i="30" s="1"/>
  <c r="A341" i="30"/>
  <c r="G342" i="30"/>
  <c r="H342" i="30" s="1"/>
  <c r="G343" i="30"/>
  <c r="H343" i="30" s="1"/>
  <c r="A343" i="30" s="1"/>
  <c r="G344" i="30"/>
  <c r="H344" i="30" s="1"/>
  <c r="G345" i="30"/>
  <c r="H345" i="30" s="1"/>
  <c r="A345" i="30"/>
  <c r="G346" i="30"/>
  <c r="H346" i="30" s="1"/>
  <c r="G347" i="30"/>
  <c r="H347" i="30" s="1"/>
  <c r="G348" i="30"/>
  <c r="H348" i="30" s="1"/>
  <c r="G349" i="30"/>
  <c r="H349" i="30" s="1"/>
  <c r="G350" i="30"/>
  <c r="H350" i="30" s="1"/>
  <c r="G351" i="30"/>
  <c r="H351" i="30" s="1"/>
  <c r="A351" i="30" s="1"/>
  <c r="G352" i="30"/>
  <c r="H352" i="30" s="1"/>
  <c r="G353" i="30"/>
  <c r="H353" i="30" s="1"/>
  <c r="A353" i="30"/>
  <c r="G354" i="30"/>
  <c r="H354" i="30" s="1"/>
  <c r="A355" i="30"/>
  <c r="G355" i="30"/>
  <c r="H355" i="30" s="1"/>
  <c r="G356" i="30"/>
  <c r="H356" i="30" s="1"/>
  <c r="G357" i="30"/>
  <c r="H357" i="30" s="1"/>
  <c r="A357" i="30" s="1"/>
  <c r="G358" i="30"/>
  <c r="H358" i="30" s="1"/>
  <c r="G359" i="30"/>
  <c r="H359" i="30" s="1"/>
  <c r="A359" i="30" s="1"/>
  <c r="G360" i="30"/>
  <c r="H360" i="30" s="1"/>
  <c r="G361" i="30"/>
  <c r="H361" i="30" s="1"/>
  <c r="A361" i="30"/>
  <c r="G362" i="30"/>
  <c r="H362" i="30" s="1"/>
  <c r="G363" i="30"/>
  <c r="H363" i="30" s="1"/>
  <c r="G364" i="30"/>
  <c r="H364" i="30" s="1"/>
  <c r="G365" i="30"/>
  <c r="H365" i="30" s="1"/>
  <c r="A365" i="30"/>
  <c r="G366" i="30"/>
  <c r="H366" i="30" s="1"/>
  <c r="G367" i="30"/>
  <c r="H367" i="30" s="1"/>
  <c r="A367" i="30" s="1"/>
  <c r="G368" i="30"/>
  <c r="H368" i="30" s="1"/>
  <c r="G369" i="30"/>
  <c r="H369" i="30" s="1"/>
  <c r="A369" i="30"/>
  <c r="G370" i="30"/>
  <c r="H370" i="30" s="1"/>
  <c r="G371" i="30"/>
  <c r="H371" i="30" s="1"/>
  <c r="G372" i="30"/>
  <c r="H372" i="30" s="1"/>
  <c r="G373" i="30"/>
  <c r="H373" i="30" s="1"/>
  <c r="A373" i="30" s="1"/>
  <c r="G374" i="30"/>
  <c r="H374" i="30" s="1"/>
  <c r="G375" i="30"/>
  <c r="H375" i="30" s="1"/>
  <c r="A375" i="30" s="1"/>
  <c r="G376" i="30"/>
  <c r="H376" i="30" s="1"/>
  <c r="G377" i="30"/>
  <c r="H377" i="30" s="1"/>
  <c r="G378" i="30"/>
  <c r="G379" i="30"/>
  <c r="H379" i="30" s="1"/>
  <c r="G380" i="30"/>
  <c r="H380" i="30" s="1"/>
  <c r="G381" i="30"/>
  <c r="H381" i="30" s="1"/>
  <c r="A381" i="30" s="1"/>
  <c r="G382" i="30"/>
  <c r="H382" i="30" s="1"/>
  <c r="A382" i="30" s="1"/>
  <c r="G383" i="30"/>
  <c r="H383" i="30" s="1"/>
  <c r="A383" i="30" s="1"/>
  <c r="G384" i="30"/>
  <c r="H384" i="30" s="1"/>
  <c r="G385" i="30"/>
  <c r="H385" i="30" s="1"/>
  <c r="G386" i="30"/>
  <c r="H386" i="30" s="1"/>
  <c r="A386" i="30" s="1"/>
  <c r="A387" i="30"/>
  <c r="G387" i="30"/>
  <c r="H387" i="30" s="1"/>
  <c r="G388" i="30"/>
  <c r="H388" i="30" s="1"/>
  <c r="G389" i="30"/>
  <c r="H389" i="30" s="1"/>
  <c r="G390" i="30"/>
  <c r="H390" i="30" s="1"/>
  <c r="A390" i="30" s="1"/>
  <c r="G391" i="30"/>
  <c r="H391" i="30" s="1"/>
  <c r="A391" i="30" s="1"/>
  <c r="G392" i="30"/>
  <c r="H392" i="30" s="1"/>
  <c r="G393" i="30"/>
  <c r="H393" i="30" s="1"/>
  <c r="G394" i="30"/>
  <c r="H394" i="30" s="1"/>
  <c r="A394" i="30" s="1"/>
  <c r="G395" i="30"/>
  <c r="G396" i="30"/>
  <c r="H396" i="30" s="1"/>
  <c r="G397" i="30"/>
  <c r="H397" i="30" s="1"/>
  <c r="A397" i="30" s="1"/>
  <c r="G398" i="30"/>
  <c r="H398" i="30" s="1"/>
  <c r="G399" i="30"/>
  <c r="H399" i="30" s="1"/>
  <c r="A399" i="30" s="1"/>
  <c r="G400" i="30"/>
  <c r="H400" i="30" s="1"/>
  <c r="G401" i="30"/>
  <c r="H401" i="30" s="1"/>
  <c r="A401" i="30"/>
  <c r="A402" i="30"/>
  <c r="G402" i="30"/>
  <c r="H402" i="30" s="1"/>
  <c r="G403" i="30"/>
  <c r="H403" i="30" s="1"/>
  <c r="G404" i="30"/>
  <c r="H404" i="30" s="1"/>
  <c r="A405" i="30"/>
  <c r="G405" i="30"/>
  <c r="H405" i="30" s="1"/>
  <c r="G406" i="30"/>
  <c r="H406" i="30" s="1"/>
  <c r="G407" i="30"/>
  <c r="H407" i="30" s="1"/>
  <c r="G408" i="30"/>
  <c r="H408" i="30" s="1"/>
  <c r="G409" i="30"/>
  <c r="H409" i="30" s="1"/>
  <c r="A409" i="30"/>
  <c r="G410" i="30"/>
  <c r="H410" i="30" s="1"/>
  <c r="G411" i="30"/>
  <c r="H411" i="30" s="1"/>
  <c r="G412" i="30"/>
  <c r="H412" i="30" s="1"/>
  <c r="G413" i="30"/>
  <c r="G414" i="30"/>
  <c r="H414" i="30" s="1"/>
  <c r="G415" i="30"/>
  <c r="H415" i="30" s="1"/>
  <c r="G416" i="30"/>
  <c r="H416" i="30" s="1"/>
  <c r="A416" i="30" s="1"/>
  <c r="A417" i="30"/>
  <c r="G417" i="30"/>
  <c r="H417" i="30" s="1"/>
  <c r="G418" i="30"/>
  <c r="H418" i="30" s="1"/>
  <c r="G419" i="30"/>
  <c r="H419" i="30" s="1"/>
  <c r="G420" i="30"/>
  <c r="G421" i="30"/>
  <c r="G422" i="30"/>
  <c r="H422" i="30" s="1"/>
  <c r="G423" i="30"/>
  <c r="H423" i="30" s="1"/>
  <c r="G424" i="30"/>
  <c r="H424" i="30" s="1"/>
  <c r="A424" i="30" s="1"/>
  <c r="G425" i="30"/>
  <c r="H425" i="30" s="1"/>
  <c r="G426" i="30"/>
  <c r="H426" i="30" s="1"/>
  <c r="G427" i="30"/>
  <c r="H427" i="30" s="1"/>
  <c r="G428" i="30"/>
  <c r="G429" i="30"/>
  <c r="H429" i="30" s="1"/>
  <c r="G430" i="30"/>
  <c r="H430" i="30" s="1"/>
  <c r="G431" i="30"/>
  <c r="H431" i="30" s="1"/>
  <c r="G432" i="30"/>
  <c r="H432" i="30" s="1"/>
  <c r="A432" i="30" s="1"/>
  <c r="A433" i="30"/>
  <c r="G433" i="30"/>
  <c r="H433" i="30" s="1"/>
  <c r="G434" i="30"/>
  <c r="H434" i="30" s="1"/>
  <c r="G435" i="30"/>
  <c r="H435" i="30" s="1"/>
  <c r="G436" i="30"/>
  <c r="G437" i="30"/>
  <c r="H437" i="30" s="1"/>
  <c r="G438" i="30"/>
  <c r="H438" i="30" s="1"/>
  <c r="G439" i="30"/>
  <c r="H439" i="30" s="1"/>
  <c r="G440" i="30"/>
  <c r="H440" i="30" s="1"/>
  <c r="A440" i="30" s="1"/>
  <c r="A441" i="30"/>
  <c r="G441" i="30"/>
  <c r="H441" i="30" s="1"/>
  <c r="G442" i="30"/>
  <c r="H442" i="30" s="1"/>
  <c r="G443" i="30"/>
  <c r="H443" i="30" s="1"/>
  <c r="G444" i="30"/>
  <c r="G445" i="30"/>
  <c r="H445" i="30" s="1"/>
  <c r="G446" i="30"/>
  <c r="H446" i="30" s="1"/>
  <c r="A446" i="30" s="1"/>
  <c r="G447" i="30"/>
  <c r="H447" i="30" s="1"/>
  <c r="G448" i="30"/>
  <c r="H448" i="30" s="1"/>
  <c r="A448" i="30" s="1"/>
  <c r="G449" i="30"/>
  <c r="H449" i="30" s="1"/>
  <c r="G450" i="30"/>
  <c r="H450" i="30" s="1"/>
  <c r="G451" i="30"/>
  <c r="H451" i="30" s="1"/>
  <c r="G452" i="30"/>
  <c r="G453" i="30"/>
  <c r="H453" i="30" s="1"/>
  <c r="A453" i="30" s="1"/>
  <c r="G454" i="30"/>
  <c r="H454" i="30" s="1"/>
  <c r="A454" i="30" s="1"/>
  <c r="G455" i="30"/>
  <c r="H455" i="30" s="1"/>
  <c r="G456" i="30"/>
  <c r="H456" i="30" s="1"/>
  <c r="A456" i="30" s="1"/>
  <c r="A457" i="30"/>
  <c r="G457" i="30"/>
  <c r="H457" i="30" s="1"/>
  <c r="G458" i="30"/>
  <c r="H458" i="30" s="1"/>
  <c r="G459" i="30"/>
  <c r="H459" i="30" s="1"/>
  <c r="G460" i="30"/>
  <c r="G461" i="30"/>
  <c r="H461" i="30" s="1"/>
  <c r="A461" i="30" s="1"/>
  <c r="G462" i="30"/>
  <c r="H462" i="30" s="1"/>
  <c r="A462" i="30" s="1"/>
  <c r="G463" i="30"/>
  <c r="H463" i="30" s="1"/>
  <c r="G464" i="30"/>
  <c r="H464" i="30" s="1"/>
  <c r="A464" i="30" s="1"/>
  <c r="G465" i="30"/>
  <c r="H465" i="30" s="1"/>
  <c r="G466" i="30"/>
  <c r="H466" i="30" s="1"/>
  <c r="G467" i="30"/>
  <c r="H467" i="30" s="1"/>
  <c r="G468" i="30"/>
  <c r="G469" i="30"/>
  <c r="G470" i="30"/>
  <c r="H470" i="30" s="1"/>
  <c r="A470" i="30" s="1"/>
  <c r="G471" i="30"/>
  <c r="H471" i="30" s="1"/>
  <c r="G472" i="30"/>
  <c r="H472" i="30" s="1"/>
  <c r="A472" i="30" s="1"/>
  <c r="G473" i="30"/>
  <c r="H473" i="30" s="1"/>
  <c r="G474" i="30"/>
  <c r="H474" i="30" s="1"/>
  <c r="G475" i="30"/>
  <c r="H475" i="30" s="1"/>
  <c r="G476" i="30"/>
  <c r="G477" i="30"/>
  <c r="H477" i="30" s="1"/>
  <c r="A477" i="30" s="1"/>
  <c r="G478" i="30"/>
  <c r="H478" i="30" s="1"/>
  <c r="A478" i="30" s="1"/>
  <c r="G479" i="30"/>
  <c r="H479" i="30" s="1"/>
  <c r="G480" i="30"/>
  <c r="H480" i="30" s="1"/>
  <c r="A480" i="30" s="1"/>
  <c r="A481" i="30"/>
  <c r="G481" i="30"/>
  <c r="H481" i="30" s="1"/>
  <c r="G482" i="30"/>
  <c r="H482" i="30" s="1"/>
  <c r="G483" i="30"/>
  <c r="H483" i="30" s="1"/>
  <c r="G484" i="30"/>
  <c r="H484" i="30" s="1"/>
  <c r="G485" i="30"/>
  <c r="H485" i="30" s="1"/>
  <c r="A485" i="30" s="1"/>
  <c r="G486" i="30"/>
  <c r="H486" i="30" s="1"/>
  <c r="A486" i="30" s="1"/>
  <c r="G487" i="30"/>
  <c r="H487" i="30" s="1"/>
  <c r="G488" i="30"/>
  <c r="H488" i="30" s="1"/>
  <c r="A488" i="30" s="1"/>
  <c r="A489" i="30"/>
  <c r="G489" i="30"/>
  <c r="H489" i="30" s="1"/>
  <c r="G490" i="30"/>
  <c r="H490" i="30" s="1"/>
  <c r="G491" i="30"/>
  <c r="H491" i="30" s="1"/>
  <c r="G492" i="30"/>
  <c r="H492" i="30" s="1"/>
  <c r="G493" i="30"/>
  <c r="H493" i="30" s="1"/>
  <c r="A493" i="30" s="1"/>
  <c r="G494" i="30"/>
  <c r="H494" i="30" s="1"/>
  <c r="G495" i="30"/>
  <c r="H495" i="30" s="1"/>
  <c r="G496" i="30"/>
  <c r="H496" i="30" s="1"/>
  <c r="A496" i="30" s="1"/>
  <c r="A497" i="30"/>
  <c r="G497" i="30"/>
  <c r="H497" i="30" s="1"/>
  <c r="G498" i="30"/>
  <c r="H498" i="30" s="1"/>
  <c r="A498" i="30" s="1"/>
  <c r="G499" i="30"/>
  <c r="H499" i="30" s="1"/>
  <c r="G500" i="30"/>
  <c r="G501" i="30"/>
  <c r="H501" i="30" s="1"/>
  <c r="A501" i="30" s="1"/>
  <c r="G502" i="30"/>
  <c r="H502" i="30" s="1"/>
  <c r="A502" i="30" s="1"/>
  <c r="G503" i="30"/>
  <c r="H503" i="30" s="1"/>
  <c r="G504" i="30"/>
  <c r="H504" i="30" s="1"/>
  <c r="A504" i="30" s="1"/>
  <c r="A505" i="30"/>
  <c r="G505" i="30"/>
  <c r="H505" i="30" s="1"/>
  <c r="G506" i="30"/>
  <c r="H506" i="30" s="1"/>
  <c r="A506" i="30" s="1"/>
  <c r="G507" i="30"/>
  <c r="H507" i="30" s="1"/>
  <c r="G508" i="30"/>
  <c r="H508" i="30" s="1"/>
  <c r="G509" i="30"/>
  <c r="H509" i="30" s="1"/>
  <c r="G510" i="30"/>
  <c r="H510" i="30" s="1"/>
  <c r="A510" i="30" s="1"/>
  <c r="G511" i="30"/>
  <c r="H511" i="30" s="1"/>
  <c r="G512" i="30"/>
  <c r="H512" i="30" s="1"/>
  <c r="A512" i="30" s="1"/>
  <c r="G513" i="30"/>
  <c r="H513" i="30" s="1"/>
  <c r="G514" i="30"/>
  <c r="H514" i="30" s="1"/>
  <c r="G515" i="30"/>
  <c r="H515" i="30" s="1"/>
  <c r="G516" i="30"/>
  <c r="H516" i="30" s="1"/>
  <c r="G517" i="30"/>
  <c r="G518" i="30"/>
  <c r="H518" i="30" s="1"/>
  <c r="G519" i="30"/>
  <c r="G520" i="30"/>
  <c r="H520" i="30" s="1"/>
  <c r="A520" i="30" s="1"/>
  <c r="G521" i="30"/>
  <c r="H521" i="30" s="1"/>
  <c r="A521" i="30"/>
  <c r="G522" i="30"/>
  <c r="H522" i="30" s="1"/>
  <c r="A522" i="30" s="1"/>
  <c r="G523" i="30"/>
  <c r="H523" i="30" s="1"/>
  <c r="G524" i="30"/>
  <c r="H524" i="30" s="1"/>
  <c r="G525" i="30"/>
  <c r="G526" i="30"/>
  <c r="H526" i="30" s="1"/>
  <c r="A526" i="30" s="1"/>
  <c r="G527" i="30"/>
  <c r="H527" i="30" s="1"/>
  <c r="G528" i="30"/>
  <c r="H528" i="30" s="1"/>
  <c r="A528" i="30" s="1"/>
  <c r="A529" i="30"/>
  <c r="G529" i="30"/>
  <c r="H529" i="30" s="1"/>
  <c r="G530" i="30"/>
  <c r="H530" i="30" s="1"/>
  <c r="G531" i="30"/>
  <c r="H531" i="30" s="1"/>
  <c r="G532" i="30"/>
  <c r="H532" i="30" s="1"/>
  <c r="G533" i="30"/>
  <c r="H533" i="30" s="1"/>
  <c r="A533" i="30" s="1"/>
  <c r="G534" i="30"/>
  <c r="H534" i="30" s="1"/>
  <c r="G535" i="30"/>
  <c r="H535" i="30" s="1"/>
  <c r="A535" i="30" s="1"/>
  <c r="G536" i="30"/>
  <c r="H536" i="30" s="1"/>
  <c r="A536" i="30" s="1"/>
  <c r="G537" i="30"/>
  <c r="H537" i="30" s="1"/>
  <c r="A537" i="30"/>
  <c r="G538" i="30"/>
  <c r="H538" i="30" s="1"/>
  <c r="A538" i="30" s="1"/>
  <c r="G539" i="30"/>
  <c r="H539" i="30" s="1"/>
  <c r="G540" i="30"/>
  <c r="H540" i="30" s="1"/>
  <c r="G541" i="30"/>
  <c r="H541" i="30" s="1"/>
  <c r="G542" i="30"/>
  <c r="H542" i="30" s="1"/>
  <c r="A542" i="30" s="1"/>
  <c r="G543" i="30"/>
  <c r="H543" i="30" s="1"/>
  <c r="G544" i="30"/>
  <c r="H544" i="30" s="1"/>
  <c r="A544" i="30" s="1"/>
  <c r="A545" i="30"/>
  <c r="G545" i="30"/>
  <c r="H545" i="30" s="1"/>
  <c r="G546" i="30"/>
  <c r="H546" i="30" s="1"/>
  <c r="G547" i="30"/>
  <c r="H547" i="30" s="1"/>
  <c r="G548" i="30"/>
  <c r="H548" i="30" s="1"/>
  <c r="G549" i="30"/>
  <c r="H549" i="30" s="1"/>
  <c r="A549" i="30" s="1"/>
  <c r="G550" i="30"/>
  <c r="H550" i="30" s="1"/>
  <c r="G551" i="30"/>
  <c r="H551" i="30" s="1"/>
  <c r="A551" i="30" s="1"/>
  <c r="G552" i="30"/>
  <c r="H552" i="30" s="1"/>
  <c r="A552" i="30" s="1"/>
  <c r="G553" i="30"/>
  <c r="H553" i="30" s="1"/>
  <c r="A553" i="30"/>
  <c r="G554" i="30"/>
  <c r="H554" i="30" s="1"/>
  <c r="A554" i="30" s="1"/>
  <c r="G555" i="30"/>
  <c r="H555" i="30" s="1"/>
  <c r="G556" i="30"/>
  <c r="H556" i="30" s="1"/>
  <c r="G557" i="30"/>
  <c r="H557" i="30" s="1"/>
  <c r="G558" i="30"/>
  <c r="H558" i="30" s="1"/>
  <c r="A558" i="30" s="1"/>
  <c r="G559" i="30"/>
  <c r="H559" i="30" s="1"/>
  <c r="G560" i="30"/>
  <c r="H560" i="30" s="1"/>
  <c r="A560" i="30" s="1"/>
  <c r="A561" i="30"/>
  <c r="G561" i="30"/>
  <c r="H561" i="30" s="1"/>
  <c r="G562" i="30"/>
  <c r="H562" i="30" s="1"/>
  <c r="G563" i="30"/>
  <c r="H563" i="30" s="1"/>
  <c r="G564" i="30"/>
  <c r="H564" i="30" s="1"/>
  <c r="G565" i="30"/>
  <c r="H565" i="30" s="1"/>
  <c r="G566" i="30"/>
  <c r="H566" i="30" s="1"/>
  <c r="A566" i="30" s="1"/>
  <c r="G567" i="30"/>
  <c r="H567" i="30" s="1"/>
  <c r="G568" i="30"/>
  <c r="H568" i="30" s="1"/>
  <c r="A568" i="30" s="1"/>
  <c r="G569" i="30"/>
  <c r="H569" i="30" s="1"/>
  <c r="G570" i="30"/>
  <c r="H570" i="30" s="1"/>
  <c r="G571" i="30"/>
  <c r="H571" i="30" s="1"/>
  <c r="G572" i="30"/>
  <c r="H572" i="30" s="1"/>
  <c r="G573" i="30"/>
  <c r="H573" i="30" s="1"/>
  <c r="G574" i="30"/>
  <c r="H574" i="30" s="1"/>
  <c r="A574" i="30" s="1"/>
  <c r="G575" i="30"/>
  <c r="H575" i="30" s="1"/>
  <c r="G576" i="30"/>
  <c r="H576" i="30" s="1"/>
  <c r="A576" i="30" s="1"/>
  <c r="A577" i="30"/>
  <c r="G577" i="30"/>
  <c r="H577" i="30" s="1"/>
  <c r="G578" i="30"/>
  <c r="H578" i="30" s="1"/>
  <c r="G579" i="30"/>
  <c r="H579" i="30" s="1"/>
  <c r="G580" i="30"/>
  <c r="H580" i="30" s="1"/>
  <c r="G581" i="30"/>
  <c r="H581" i="30" s="1"/>
  <c r="G582" i="30"/>
  <c r="H582" i="30" s="1"/>
  <c r="A582" i="30" s="1"/>
  <c r="G583" i="30"/>
  <c r="H583" i="30" s="1"/>
  <c r="G584" i="30"/>
  <c r="H584" i="30" s="1"/>
  <c r="A584" i="30" s="1"/>
  <c r="A585" i="30"/>
  <c r="G585" i="30"/>
  <c r="H585" i="30" s="1"/>
  <c r="G586" i="30"/>
  <c r="H586" i="30" s="1"/>
  <c r="G587" i="30"/>
  <c r="H587" i="30" s="1"/>
  <c r="G588" i="30"/>
  <c r="H588" i="30" s="1"/>
  <c r="G589" i="30"/>
  <c r="H589" i="30" s="1"/>
  <c r="G590" i="30"/>
  <c r="H590" i="30" s="1"/>
  <c r="A590" i="30" s="1"/>
  <c r="G591" i="30"/>
  <c r="G592" i="30"/>
  <c r="H592" i="30" s="1"/>
  <c r="A592" i="30" s="1"/>
  <c r="G593" i="30"/>
  <c r="H593" i="30" s="1"/>
  <c r="G594" i="30"/>
  <c r="H594" i="30" s="1"/>
  <c r="G595" i="30"/>
  <c r="H595" i="30" s="1"/>
  <c r="G596" i="30"/>
  <c r="H596" i="30" s="1"/>
  <c r="G597" i="30"/>
  <c r="H597" i="30" s="1"/>
  <c r="G598" i="30"/>
  <c r="H598" i="30" s="1"/>
  <c r="A598" i="30" s="1"/>
  <c r="G599" i="30"/>
  <c r="H599" i="30" s="1"/>
  <c r="G600" i="30"/>
  <c r="H600" i="30" s="1"/>
  <c r="A600" i="30" s="1"/>
  <c r="A601" i="30"/>
  <c r="G601" i="30"/>
  <c r="H601" i="30" s="1"/>
  <c r="G602" i="30"/>
  <c r="H602" i="30" s="1"/>
  <c r="G603" i="30"/>
  <c r="H603" i="30" s="1"/>
  <c r="G604" i="30"/>
  <c r="H604" i="30" s="1"/>
  <c r="G605" i="30"/>
  <c r="H605" i="30" s="1"/>
  <c r="G606" i="30"/>
  <c r="H606" i="30" s="1"/>
  <c r="A606" i="30" s="1"/>
  <c r="G607" i="30"/>
  <c r="H607" i="30" s="1"/>
  <c r="G608" i="30"/>
  <c r="H608" i="30" s="1"/>
  <c r="A608" i="30" s="1"/>
  <c r="A609" i="30"/>
  <c r="G609" i="30"/>
  <c r="H609" i="30" s="1"/>
  <c r="G610" i="30"/>
  <c r="H610" i="30" s="1"/>
  <c r="G611" i="30"/>
  <c r="H611" i="30" s="1"/>
  <c r="G612" i="30"/>
  <c r="H612" i="30" s="1"/>
  <c r="G613" i="30"/>
  <c r="H613" i="30" s="1"/>
  <c r="G614" i="30"/>
  <c r="H614" i="30" s="1"/>
  <c r="A614" i="30" s="1"/>
  <c r="G615" i="30"/>
  <c r="H615" i="30" s="1"/>
  <c r="G616" i="30"/>
  <c r="H616" i="30" s="1"/>
  <c r="A616" i="30" s="1"/>
  <c r="G617" i="30"/>
  <c r="H617" i="30" s="1"/>
  <c r="G618" i="30"/>
  <c r="H618" i="30" s="1"/>
  <c r="G619" i="30"/>
  <c r="H619" i="30" s="1"/>
  <c r="G620" i="30"/>
  <c r="H620" i="30" s="1"/>
  <c r="G621" i="30"/>
  <c r="H621" i="30" s="1"/>
  <c r="G622" i="30"/>
  <c r="H622" i="30" s="1"/>
  <c r="A622" i="30" s="1"/>
  <c r="G623" i="30"/>
  <c r="H623" i="30" s="1"/>
  <c r="G624" i="30"/>
  <c r="H624" i="30" s="1"/>
  <c r="A624" i="30" s="1"/>
  <c r="A625" i="30"/>
  <c r="G625" i="30"/>
  <c r="H625" i="30" s="1"/>
  <c r="G626" i="30"/>
  <c r="H626" i="30" s="1"/>
  <c r="G627" i="30"/>
  <c r="H627" i="30" s="1"/>
  <c r="G628" i="30"/>
  <c r="H628" i="30" s="1"/>
  <c r="G629" i="30"/>
  <c r="H629" i="30" s="1"/>
  <c r="G630" i="30"/>
  <c r="H630" i="30" s="1"/>
  <c r="A630" i="30" s="1"/>
  <c r="G631" i="30"/>
  <c r="H631" i="30" s="1"/>
  <c r="G632" i="30"/>
  <c r="H632" i="30" s="1"/>
  <c r="A632" i="30" s="1"/>
  <c r="G633" i="30"/>
  <c r="H633" i="30" s="1"/>
  <c r="G634" i="30"/>
  <c r="H634" i="30" s="1"/>
  <c r="G635" i="30"/>
  <c r="H635" i="30" s="1"/>
  <c r="G636" i="30"/>
  <c r="H636" i="30" s="1"/>
  <c r="G637" i="30"/>
  <c r="H637" i="30" s="1"/>
  <c r="G638" i="30"/>
  <c r="H638" i="30" s="1"/>
  <c r="A638" i="30" s="1"/>
  <c r="G639" i="30"/>
  <c r="H639" i="30" s="1"/>
  <c r="G640" i="30"/>
  <c r="H640" i="30" s="1"/>
  <c r="A640" i="30" s="1"/>
  <c r="A641" i="30"/>
  <c r="G641" i="30"/>
  <c r="H641" i="30" s="1"/>
  <c r="G642" i="30"/>
  <c r="H642" i="30" s="1"/>
  <c r="G643" i="30"/>
  <c r="H643" i="30" s="1"/>
  <c r="G644" i="30"/>
  <c r="H644" i="30" s="1"/>
  <c r="G645" i="30"/>
  <c r="H645" i="30" s="1"/>
  <c r="G646" i="30"/>
  <c r="H646" i="30" s="1"/>
  <c r="A646" i="30" s="1"/>
  <c r="G647" i="30"/>
  <c r="H647" i="30" s="1"/>
  <c r="G648" i="30"/>
  <c r="H648" i="30" s="1"/>
  <c r="A648" i="30" s="1"/>
  <c r="A649" i="30"/>
  <c r="G649" i="30"/>
  <c r="H649" i="30" s="1"/>
  <c r="G650" i="30"/>
  <c r="H650" i="30" s="1"/>
  <c r="G651" i="30"/>
  <c r="H651" i="30" s="1"/>
  <c r="G652" i="30"/>
  <c r="H652" i="30" s="1"/>
  <c r="G653" i="30"/>
  <c r="H653" i="30" s="1"/>
  <c r="G654" i="30"/>
  <c r="H654" i="30" s="1"/>
  <c r="A654" i="30" s="1"/>
  <c r="G655" i="30"/>
  <c r="H655" i="30" s="1"/>
  <c r="G656" i="30"/>
  <c r="H656" i="30" s="1"/>
  <c r="A656" i="30" s="1"/>
  <c r="G657" i="30"/>
  <c r="H657" i="30" s="1"/>
  <c r="G658" i="30"/>
  <c r="H658" i="30" s="1"/>
  <c r="G659" i="30"/>
  <c r="H659" i="30" s="1"/>
  <c r="G660" i="30"/>
  <c r="H660" i="30" s="1"/>
  <c r="G661" i="30"/>
  <c r="H661" i="30" s="1"/>
  <c r="G662" i="30"/>
  <c r="H662" i="30" s="1"/>
  <c r="A662" i="30" s="1"/>
  <c r="G663" i="30"/>
  <c r="H663" i="30" s="1"/>
  <c r="G664" i="30"/>
  <c r="H664" i="30" s="1"/>
  <c r="A664" i="30" s="1"/>
  <c r="A665" i="30"/>
  <c r="G665" i="30"/>
  <c r="H665" i="30" s="1"/>
  <c r="G666" i="30"/>
  <c r="H666" i="30" s="1"/>
  <c r="G667" i="30"/>
  <c r="H667" i="30" s="1"/>
  <c r="G668" i="30"/>
  <c r="H668" i="30" s="1"/>
  <c r="G669" i="30"/>
  <c r="H669" i="30" s="1"/>
  <c r="G670" i="30"/>
  <c r="H670" i="30" s="1"/>
  <c r="A670" i="30" s="1"/>
  <c r="G671" i="30"/>
  <c r="H671" i="30" s="1"/>
  <c r="G672" i="30"/>
  <c r="H672" i="30" s="1"/>
  <c r="A672" i="30" s="1"/>
  <c r="A673" i="30"/>
  <c r="G673" i="30"/>
  <c r="H673" i="30" s="1"/>
  <c r="G674" i="30"/>
  <c r="H674" i="30" s="1"/>
  <c r="G675" i="30"/>
  <c r="H675" i="30" s="1"/>
  <c r="G676" i="30"/>
  <c r="H676" i="30" s="1"/>
  <c r="G677" i="30"/>
  <c r="H677" i="30" s="1"/>
  <c r="G678" i="30"/>
  <c r="H678" i="30" s="1"/>
  <c r="A678" i="30" s="1"/>
  <c r="G679" i="30"/>
  <c r="H679" i="30" s="1"/>
  <c r="G680" i="30"/>
  <c r="H680" i="30" s="1"/>
  <c r="A680" i="30" s="1"/>
  <c r="G681" i="30"/>
  <c r="H681" i="30" s="1"/>
  <c r="A681" i="30" s="1"/>
  <c r="G682" i="30"/>
  <c r="H682" i="30" s="1"/>
  <c r="G683" i="30"/>
  <c r="H683" i="30" s="1"/>
  <c r="G684" i="30"/>
  <c r="H684" i="30" s="1"/>
  <c r="G685" i="30"/>
  <c r="H685" i="30" s="1"/>
  <c r="G686" i="30"/>
  <c r="H686" i="30" s="1"/>
  <c r="A686" i="30" s="1"/>
  <c r="G687" i="30"/>
  <c r="H687" i="30" s="1"/>
  <c r="G688" i="30"/>
  <c r="H688" i="30" s="1"/>
  <c r="A688" i="30" s="1"/>
  <c r="G689" i="30"/>
  <c r="H689" i="30" s="1"/>
  <c r="G690" i="30"/>
  <c r="H690" i="30" s="1"/>
  <c r="G691" i="30"/>
  <c r="H691" i="30" s="1"/>
  <c r="G692" i="30"/>
  <c r="H692" i="30" s="1"/>
  <c r="G693" i="30"/>
  <c r="H693" i="30" s="1"/>
  <c r="G694" i="30"/>
  <c r="H694" i="30" s="1"/>
  <c r="A694" i="30" s="1"/>
  <c r="G695" i="30"/>
  <c r="H695" i="30" s="1"/>
  <c r="G696" i="30"/>
  <c r="H696" i="30" s="1"/>
  <c r="A696" i="30" s="1"/>
  <c r="G697" i="30"/>
  <c r="H697" i="30" s="1"/>
  <c r="A697" i="30" s="1"/>
  <c r="G698" i="30"/>
  <c r="H698" i="30" s="1"/>
  <c r="G699" i="30"/>
  <c r="H699" i="30" s="1"/>
  <c r="G700" i="30"/>
  <c r="H700" i="30" s="1"/>
  <c r="G701" i="30"/>
  <c r="H701" i="30" s="1"/>
  <c r="G702" i="30"/>
  <c r="H702" i="30" s="1"/>
  <c r="A702" i="30" s="1"/>
  <c r="G703" i="30"/>
  <c r="H703" i="30" s="1"/>
  <c r="G704" i="30"/>
  <c r="H704" i="30" s="1"/>
  <c r="A704" i="30" s="1"/>
  <c r="G705" i="30"/>
  <c r="G706" i="30"/>
  <c r="H706" i="30" s="1"/>
  <c r="G707" i="30"/>
  <c r="H707" i="30" s="1"/>
  <c r="G708" i="30"/>
  <c r="H708" i="30" s="1"/>
  <c r="G709" i="30"/>
  <c r="H709" i="30" s="1"/>
  <c r="G710" i="30"/>
  <c r="H710" i="30" s="1"/>
  <c r="A710" i="30" s="1"/>
  <c r="G711" i="30"/>
  <c r="H711" i="30" s="1"/>
  <c r="G712" i="30"/>
  <c r="H712" i="30" s="1"/>
  <c r="A712" i="30" s="1"/>
  <c r="G713" i="30"/>
  <c r="H713" i="30" s="1"/>
  <c r="A713" i="30" s="1"/>
  <c r="G714" i="30"/>
  <c r="H714" i="30" s="1"/>
  <c r="G715" i="30"/>
  <c r="H715" i="30" s="1"/>
  <c r="G716" i="30"/>
  <c r="H716" i="30" s="1"/>
  <c r="G717" i="30"/>
  <c r="G718" i="30"/>
  <c r="H718" i="30" s="1"/>
  <c r="G719" i="30"/>
  <c r="H719" i="30" s="1"/>
  <c r="G720" i="30"/>
  <c r="H720" i="30" s="1"/>
  <c r="G721" i="30"/>
  <c r="H721" i="30" s="1"/>
  <c r="G722" i="30"/>
  <c r="H722" i="30" s="1"/>
  <c r="A722" i="30" s="1"/>
  <c r="G723" i="30"/>
  <c r="H723" i="30" s="1"/>
  <c r="G724" i="30"/>
  <c r="G725" i="30"/>
  <c r="G726" i="30"/>
  <c r="H726" i="30" s="1"/>
  <c r="A726" i="30" s="1"/>
  <c r="G727" i="30"/>
  <c r="H727" i="30" s="1"/>
  <c r="G728" i="30"/>
  <c r="H728" i="30" s="1"/>
  <c r="G729" i="30"/>
  <c r="H729" i="30" s="1"/>
  <c r="G730" i="30"/>
  <c r="H730" i="30" s="1"/>
  <c r="A730" i="30" s="1"/>
  <c r="G731" i="30"/>
  <c r="H731" i="30" s="1"/>
  <c r="G732" i="30"/>
  <c r="G733" i="30"/>
  <c r="G734" i="30"/>
  <c r="H734" i="30" s="1"/>
  <c r="A734" i="30" s="1"/>
  <c r="G735" i="30"/>
  <c r="H735" i="30" s="1"/>
  <c r="G736" i="30"/>
  <c r="H736" i="30" s="1"/>
  <c r="G737" i="30"/>
  <c r="H737" i="30" s="1"/>
  <c r="G738" i="30"/>
  <c r="H738" i="30" s="1"/>
  <c r="A738" i="30" s="1"/>
  <c r="G739" i="30"/>
  <c r="H739" i="30" s="1"/>
  <c r="G740" i="30"/>
  <c r="G741" i="30"/>
  <c r="G742" i="30"/>
  <c r="H742" i="30" s="1"/>
  <c r="A742" i="30" s="1"/>
  <c r="G743" i="30"/>
  <c r="H743" i="30" s="1"/>
  <c r="G744" i="30"/>
  <c r="H744" i="30" s="1"/>
  <c r="G745" i="30"/>
  <c r="H745" i="30" s="1"/>
  <c r="G746" i="30"/>
  <c r="H746" i="30" s="1"/>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E18" i="32" l="1" a="1"/>
  <c r="E18" i="32" s="1"/>
  <c r="A517" i="30"/>
  <c r="A250" i="30"/>
  <c r="H250" i="30"/>
  <c r="H131" i="30"/>
  <c r="A131" i="30" s="1"/>
  <c r="H92" i="30"/>
  <c r="A92" i="30" s="1"/>
  <c r="H705" i="30"/>
  <c r="A705" i="30" s="1"/>
  <c r="H517" i="30"/>
  <c r="A633" i="30"/>
  <c r="A569" i="30"/>
  <c r="H500" i="30"/>
  <c r="A500" i="30" s="1"/>
  <c r="A473" i="30"/>
  <c r="H460" i="30"/>
  <c r="A460" i="30" s="1"/>
  <c r="A425" i="30"/>
  <c r="A385" i="30"/>
  <c r="A379" i="30"/>
  <c r="A305" i="30"/>
  <c r="A275" i="30"/>
  <c r="A261" i="30"/>
  <c r="A249" i="30"/>
  <c r="A243" i="30"/>
  <c r="A185" i="30"/>
  <c r="A137" i="30"/>
  <c r="A97" i="30"/>
  <c r="H91" i="30"/>
  <c r="A91" i="30" s="1"/>
  <c r="A41" i="30"/>
  <c r="H41" i="30"/>
  <c r="A479" i="30"/>
  <c r="A452" i="30"/>
  <c r="H452" i="30"/>
  <c r="H378" i="30"/>
  <c r="A378" i="30" s="1"/>
  <c r="A274" i="30"/>
  <c r="H274" i="30"/>
  <c r="A155" i="30"/>
  <c r="A84" i="30"/>
  <c r="H84" i="30"/>
  <c r="H59" i="30"/>
  <c r="A59" i="30" s="1"/>
  <c r="H33" i="30"/>
  <c r="A33" i="30" s="1"/>
  <c r="A27" i="30"/>
  <c r="H27" i="30"/>
  <c r="H119" i="30"/>
  <c r="A119" i="30" s="1"/>
  <c r="A689" i="30"/>
  <c r="A617" i="30"/>
  <c r="A513" i="30"/>
  <c r="A465" i="30"/>
  <c r="H444" i="30"/>
  <c r="A444" i="30" s="1"/>
  <c r="A389" i="30"/>
  <c r="A377" i="30"/>
  <c r="A371" i="30"/>
  <c r="A347" i="30"/>
  <c r="A323" i="30"/>
  <c r="A298" i="30"/>
  <c r="H298" i="30"/>
  <c r="A273" i="30"/>
  <c r="H266" i="30"/>
  <c r="A266" i="30" s="1"/>
  <c r="A241" i="30"/>
  <c r="A195" i="30"/>
  <c r="A141" i="30"/>
  <c r="H141" i="30"/>
  <c r="A115" i="30"/>
  <c r="H115" i="30"/>
  <c r="A95" i="30"/>
  <c r="A732" i="30"/>
  <c r="A436" i="30"/>
  <c r="H436" i="30"/>
  <c r="H395" i="30"/>
  <c r="A395" i="30" s="1"/>
  <c r="A297" i="30"/>
  <c r="H290" i="30"/>
  <c r="A290" i="30" s="1"/>
  <c r="A265" i="30"/>
  <c r="A107" i="30"/>
  <c r="H107" i="30"/>
  <c r="H76" i="30"/>
  <c r="A76" i="30" s="1"/>
  <c r="A51" i="30"/>
  <c r="H45" i="30"/>
  <c r="A45" i="30" s="1"/>
  <c r="H741" i="30"/>
  <c r="A741" i="30" s="1"/>
  <c r="H733" i="30"/>
  <c r="A733" i="30" s="1"/>
  <c r="H725" i="30"/>
  <c r="A725" i="30" s="1"/>
  <c r="H717" i="30"/>
  <c r="A717" i="30" s="1"/>
  <c r="H469" i="30"/>
  <c r="A469" i="30" s="1"/>
  <c r="A476" i="30"/>
  <c r="H476" i="30"/>
  <c r="A428" i="30"/>
  <c r="H428" i="30"/>
  <c r="A421" i="30"/>
  <c r="H421" i="30"/>
  <c r="H75" i="30"/>
  <c r="A75" i="30" s="1"/>
  <c r="A68" i="30"/>
  <c r="H68" i="30"/>
  <c r="A37" i="30"/>
  <c r="H37" i="30"/>
  <c r="H740" i="30"/>
  <c r="A740" i="30" s="1"/>
  <c r="H732" i="30"/>
  <c r="H724" i="30"/>
  <c r="A724" i="30" s="1"/>
  <c r="H591" i="30"/>
  <c r="A591" i="30" s="1"/>
  <c r="H525" i="30"/>
  <c r="A525" i="30" s="1"/>
  <c r="A655" i="30"/>
  <c r="A746" i="30"/>
  <c r="A657" i="30"/>
  <c r="A593" i="30"/>
  <c r="A449" i="30"/>
  <c r="H420" i="30"/>
  <c r="A420" i="30" s="1"/>
  <c r="A413" i="30"/>
  <c r="H413" i="30"/>
  <c r="A393" i="30"/>
  <c r="A363" i="30"/>
  <c r="A339" i="30"/>
  <c r="H314" i="30"/>
  <c r="A314" i="30" s="1"/>
  <c r="A301" i="30"/>
  <c r="A283" i="30"/>
  <c r="A225" i="30"/>
  <c r="A153" i="30"/>
  <c r="A139" i="30"/>
  <c r="A113" i="30"/>
  <c r="A99" i="30"/>
  <c r="A93" i="30"/>
  <c r="A745" i="30"/>
  <c r="A737" i="30"/>
  <c r="A729" i="30"/>
  <c r="A721" i="30"/>
  <c r="H468" i="30"/>
  <c r="A468" i="30" s="1"/>
  <c r="A349" i="30"/>
  <c r="A325" i="30"/>
  <c r="A313" i="30"/>
  <c r="A257" i="30"/>
  <c r="A217" i="30"/>
  <c r="A145" i="30"/>
  <c r="A81" i="30"/>
  <c r="A67" i="30"/>
  <c r="A55" i="30"/>
  <c r="H43" i="30"/>
  <c r="A43" i="30" s="1"/>
  <c r="H519" i="30"/>
  <c r="A519" i="30" s="1"/>
  <c r="A362" i="30"/>
  <c r="B32" i="32"/>
  <c r="A410" i="30"/>
  <c r="A306" i="30"/>
  <c r="A282" i="30"/>
  <c r="A258" i="30"/>
  <c r="A338" i="30"/>
  <c r="A354" i="30"/>
  <c r="A330" i="30"/>
  <c r="A427" i="30"/>
  <c r="A370" i="30"/>
  <c r="A346" i="30"/>
  <c r="A322" i="30"/>
  <c r="A242" i="30"/>
  <c r="A163" i="30"/>
  <c r="A35" i="30"/>
  <c r="B33" i="32"/>
  <c r="F18" i="26"/>
  <c r="A541" i="30"/>
  <c r="A509" i="30"/>
  <c r="A197" i="30"/>
  <c r="A687" i="30"/>
  <c r="A623" i="30"/>
  <c r="A445" i="30"/>
  <c r="A431" i="30"/>
  <c r="A165" i="30"/>
  <c r="A101" i="30"/>
  <c r="A53" i="30"/>
  <c r="A559" i="30"/>
  <c r="A437" i="30"/>
  <c r="A429" i="30"/>
  <c r="A72" i="30"/>
  <c r="A583" i="30"/>
  <c r="A88" i="30"/>
  <c r="A647" i="30"/>
  <c r="A423" i="30"/>
  <c r="A104" i="30"/>
  <c r="A711" i="30"/>
  <c r="A615" i="30"/>
  <c r="A455" i="30"/>
  <c r="A744" i="30"/>
  <c r="A703" i="30"/>
  <c r="A671" i="30"/>
  <c r="A639" i="30"/>
  <c r="A607" i="30"/>
  <c r="A575" i="30"/>
  <c r="A471" i="30"/>
  <c r="A232" i="30"/>
  <c r="A47" i="30"/>
  <c r="A736" i="30"/>
  <c r="A447" i="30"/>
  <c r="A415" i="30"/>
  <c r="A39" i="30"/>
  <c r="A32" i="30"/>
  <c r="A128" i="30"/>
  <c r="A728" i="30"/>
  <c r="A695" i="30"/>
  <c r="A663" i="30"/>
  <c r="A631" i="30"/>
  <c r="A599" i="30"/>
  <c r="A567" i="30"/>
  <c r="A407" i="30"/>
  <c r="A679" i="30"/>
  <c r="A720" i="30"/>
  <c r="A543" i="30"/>
  <c r="A463" i="30"/>
  <c r="A439" i="30"/>
  <c r="A326" i="30"/>
  <c r="A262" i="30"/>
  <c r="A358" i="30"/>
  <c r="A294" i="30"/>
  <c r="A342" i="30"/>
  <c r="A278" i="30"/>
  <c r="A374" i="30"/>
  <c r="A310" i="30"/>
  <c r="A246" i="30"/>
  <c r="A366" i="30"/>
  <c r="A350" i="30"/>
  <c r="A334" i="30"/>
  <c r="A318" i="30"/>
  <c r="A302" i="30"/>
  <c r="A286" i="30"/>
  <c r="A270" i="30"/>
  <c r="A254" i="30"/>
  <c r="B34" i="32"/>
  <c r="A634" i="30"/>
  <c r="A739" i="30"/>
  <c r="A714" i="30"/>
  <c r="A586" i="30"/>
  <c r="A723" i="30"/>
  <c r="A743" i="30"/>
  <c r="A727" i="30"/>
  <c r="A674" i="30"/>
  <c r="A642" i="30"/>
  <c r="A731" i="30"/>
  <c r="A718" i="30"/>
  <c r="A698" i="30"/>
  <c r="A682" i="30"/>
  <c r="A666" i="30"/>
  <c r="A650" i="30"/>
  <c r="A618" i="30"/>
  <c r="A602" i="30"/>
  <c r="A570" i="30"/>
  <c r="A414" i="30"/>
  <c r="A708" i="30"/>
  <c r="A596" i="30"/>
  <c r="A580" i="30"/>
  <c r="A564" i="30"/>
  <c r="A547" i="30"/>
  <c r="A540" i="30"/>
  <c r="A515" i="30"/>
  <c r="A511" i="30"/>
  <c r="A508" i="30"/>
  <c r="A676" i="30"/>
  <c r="A660" i="30"/>
  <c r="A644" i="30"/>
  <c r="A628" i="30"/>
  <c r="A612" i="30"/>
  <c r="A422" i="30"/>
  <c r="A707" i="30"/>
  <c r="A691" i="30"/>
  <c r="A669" i="30"/>
  <c r="A659" i="30"/>
  <c r="A653" i="30"/>
  <c r="A643" i="30"/>
  <c r="A637" i="30"/>
  <c r="A627" i="30"/>
  <c r="A621" i="30"/>
  <c r="A611" i="30"/>
  <c r="A605" i="30"/>
  <c r="A595" i="30"/>
  <c r="A589" i="30"/>
  <c r="A579" i="30"/>
  <c r="A573" i="30"/>
  <c r="A563" i="30"/>
  <c r="A557" i="30"/>
  <c r="A550" i="30"/>
  <c r="A546" i="30"/>
  <c r="A539" i="30"/>
  <c r="A532" i="30"/>
  <c r="A518" i="30"/>
  <c r="A514" i="30"/>
  <c r="A507" i="30"/>
  <c r="A492" i="30"/>
  <c r="A435" i="30"/>
  <c r="C7" i="31"/>
  <c r="D7" i="31"/>
  <c r="D8" i="31"/>
  <c r="D9" i="31"/>
  <c r="D10" i="31"/>
  <c r="D11" i="31"/>
  <c r="D12" i="31"/>
  <c r="D13" i="31"/>
  <c r="E7" i="31"/>
  <c r="E8" i="31"/>
  <c r="E9" i="31"/>
  <c r="E10" i="31"/>
  <c r="E11" i="31"/>
  <c r="E12" i="31"/>
  <c r="E13" i="31"/>
  <c r="C11" i="31"/>
  <c r="D14" i="31"/>
  <c r="E15" i="31"/>
  <c r="F16" i="31"/>
  <c r="I16" i="31" s="1"/>
  <c r="C21" i="31"/>
  <c r="D22" i="31"/>
  <c r="E23" i="31"/>
  <c r="F24" i="31"/>
  <c r="I24" i="31" s="1"/>
  <c r="C29" i="31"/>
  <c r="D30" i="31"/>
  <c r="E31" i="31"/>
  <c r="F32" i="31"/>
  <c r="I32" i="31" s="1"/>
  <c r="C37" i="31"/>
  <c r="D38" i="31"/>
  <c r="E39" i="31"/>
  <c r="F40" i="31"/>
  <c r="I40" i="31" s="1"/>
  <c r="C45" i="31"/>
  <c r="D46" i="31"/>
  <c r="D47" i="31"/>
  <c r="D48" i="31"/>
  <c r="D49" i="31"/>
  <c r="D50" i="31"/>
  <c r="D51" i="31"/>
  <c r="D52" i="31"/>
  <c r="D53" i="31"/>
  <c r="D54" i="31"/>
  <c r="D55" i="31"/>
  <c r="D56" i="31"/>
  <c r="D57" i="31"/>
  <c r="D58" i="31"/>
  <c r="C8" i="31"/>
  <c r="F11" i="31"/>
  <c r="I11" i="31" s="1"/>
  <c r="E14" i="31"/>
  <c r="F15" i="31"/>
  <c r="I15" i="31" s="1"/>
  <c r="C20" i="31"/>
  <c r="D21" i="31"/>
  <c r="E22" i="31"/>
  <c r="F23" i="31"/>
  <c r="I23" i="31" s="1"/>
  <c r="C28" i="31"/>
  <c r="D29" i="31"/>
  <c r="E30" i="31"/>
  <c r="F31" i="31"/>
  <c r="I31" i="31" s="1"/>
  <c r="C36" i="31"/>
  <c r="D37" i="31"/>
  <c r="E38" i="31"/>
  <c r="F39" i="31"/>
  <c r="I39" i="31" s="1"/>
  <c r="C44" i="31"/>
  <c r="D45" i="31"/>
  <c r="E46" i="31"/>
  <c r="E47" i="31"/>
  <c r="E48" i="31"/>
  <c r="E49" i="31"/>
  <c r="E50" i="31"/>
  <c r="E51" i="31"/>
  <c r="E52" i="31"/>
  <c r="E53" i="31"/>
  <c r="E54" i="31"/>
  <c r="E55" i="31"/>
  <c r="E56" i="31"/>
  <c r="E57" i="31"/>
  <c r="E58" i="31"/>
  <c r="E59" i="31"/>
  <c r="E60" i="31"/>
  <c r="E61" i="31"/>
  <c r="F10" i="31"/>
  <c r="I10" i="31" s="1"/>
  <c r="C17" i="31"/>
  <c r="D18" i="31"/>
  <c r="E19" i="31"/>
  <c r="F20" i="31"/>
  <c r="I20" i="31" s="1"/>
  <c r="C25" i="31"/>
  <c r="D26" i="31"/>
  <c r="E27" i="31"/>
  <c r="F28" i="31"/>
  <c r="I28" i="31" s="1"/>
  <c r="C33" i="31"/>
  <c r="D34" i="31"/>
  <c r="E35" i="31"/>
  <c r="F36" i="31"/>
  <c r="I36" i="31" s="1"/>
  <c r="C41" i="31"/>
  <c r="D42" i="31"/>
  <c r="E43" i="31"/>
  <c r="F44" i="31"/>
  <c r="I44" i="31" s="1"/>
  <c r="F7" i="31"/>
  <c r="I7" i="31" s="1"/>
  <c r="C12" i="31"/>
  <c r="C16" i="31"/>
  <c r="D17" i="31"/>
  <c r="E18" i="31"/>
  <c r="F19" i="31"/>
  <c r="I19" i="31" s="1"/>
  <c r="C24" i="31"/>
  <c r="D25" i="31"/>
  <c r="E26" i="31"/>
  <c r="F27" i="31"/>
  <c r="I27" i="31" s="1"/>
  <c r="C32" i="31"/>
  <c r="D33" i="31"/>
  <c r="E34" i="31"/>
  <c r="F35" i="31"/>
  <c r="I35" i="31" s="1"/>
  <c r="C40" i="31"/>
  <c r="D41" i="31"/>
  <c r="E42" i="31"/>
  <c r="F43" i="31"/>
  <c r="I43" i="31" s="1"/>
  <c r="F13" i="31"/>
  <c r="I13" i="31" s="1"/>
  <c r="C15" i="31"/>
  <c r="E20" i="31"/>
  <c r="F22" i="31"/>
  <c r="I22" i="31" s="1"/>
  <c r="F29" i="31"/>
  <c r="I29" i="31" s="1"/>
  <c r="C31" i="31"/>
  <c r="E36" i="31"/>
  <c r="F38" i="31"/>
  <c r="I38" i="31" s="1"/>
  <c r="F45" i="31"/>
  <c r="I45" i="31" s="1"/>
  <c r="C47" i="31"/>
  <c r="F50" i="31"/>
  <c r="I50" i="31" s="1"/>
  <c r="C55" i="31"/>
  <c r="F58" i="31"/>
  <c r="I58" i="31" s="1"/>
  <c r="C61" i="31"/>
  <c r="E62" i="31"/>
  <c r="F63" i="31"/>
  <c r="I63" i="31" s="1"/>
  <c r="C68" i="31"/>
  <c r="D69" i="31"/>
  <c r="E70" i="31"/>
  <c r="F71" i="31"/>
  <c r="I71" i="31" s="1"/>
  <c r="C76" i="31"/>
  <c r="D77" i="31"/>
  <c r="E78" i="31"/>
  <c r="F79" i="31"/>
  <c r="I79" i="31" s="1"/>
  <c r="C84" i="31"/>
  <c r="D85" i="31"/>
  <c r="E86" i="31"/>
  <c r="F87" i="31"/>
  <c r="I87" i="31" s="1"/>
  <c r="C92" i="31"/>
  <c r="D93" i="31"/>
  <c r="E94" i="31"/>
  <c r="F95" i="31"/>
  <c r="I95" i="31" s="1"/>
  <c r="C9" i="31"/>
  <c r="D15" i="31"/>
  <c r="E17" i="31"/>
  <c r="D24" i="31"/>
  <c r="C26" i="31"/>
  <c r="D31" i="31"/>
  <c r="E33" i="31"/>
  <c r="D40" i="31"/>
  <c r="C42" i="31"/>
  <c r="F47" i="31"/>
  <c r="I47" i="31" s="1"/>
  <c r="C52" i="31"/>
  <c r="F55" i="31"/>
  <c r="I55" i="31" s="1"/>
  <c r="D61" i="31"/>
  <c r="F62" i="31"/>
  <c r="I62" i="31" s="1"/>
  <c r="C67" i="31"/>
  <c r="D68" i="31"/>
  <c r="E69" i="31"/>
  <c r="F70" i="31"/>
  <c r="I70" i="31" s="1"/>
  <c r="C75" i="31"/>
  <c r="D76" i="31"/>
  <c r="E77" i="31"/>
  <c r="F78" i="31"/>
  <c r="I78" i="31" s="1"/>
  <c r="C83" i="31"/>
  <c r="D84" i="31"/>
  <c r="E85" i="31"/>
  <c r="F86" i="31"/>
  <c r="I86" i="31" s="1"/>
  <c r="C91" i="31"/>
  <c r="D92" i="31"/>
  <c r="E93" i="31"/>
  <c r="F94" i="31"/>
  <c r="I94" i="31" s="1"/>
  <c r="F9" i="31"/>
  <c r="I9" i="31" s="1"/>
  <c r="F17" i="31"/>
  <c r="I17" i="31" s="1"/>
  <c r="C19" i="31"/>
  <c r="E24" i="31"/>
  <c r="F26" i="31"/>
  <c r="I26" i="31" s="1"/>
  <c r="F33" i="31"/>
  <c r="I33" i="31" s="1"/>
  <c r="C35" i="31"/>
  <c r="E40" i="31"/>
  <c r="F42" i="31"/>
  <c r="I42" i="31" s="1"/>
  <c r="C49" i="31"/>
  <c r="F52" i="31"/>
  <c r="I52" i="31" s="1"/>
  <c r="C57" i="31"/>
  <c r="C60" i="31"/>
  <c r="F61" i="31"/>
  <c r="I61" i="31" s="1"/>
  <c r="C66" i="31"/>
  <c r="D67" i="31"/>
  <c r="E68" i="31"/>
  <c r="F69" i="31"/>
  <c r="I69" i="31" s="1"/>
  <c r="C74" i="31"/>
  <c r="D75" i="31"/>
  <c r="E76" i="31"/>
  <c r="F77" i="31"/>
  <c r="I77" i="31" s="1"/>
  <c r="C82" i="31"/>
  <c r="D83" i="31"/>
  <c r="E84" i="31"/>
  <c r="F85" i="31"/>
  <c r="I85" i="31" s="1"/>
  <c r="C90" i="31"/>
  <c r="D91" i="31"/>
  <c r="E92" i="31"/>
  <c r="F93" i="31"/>
  <c r="I93" i="31" s="1"/>
  <c r="F14" i="31"/>
  <c r="I14" i="31" s="1"/>
  <c r="F21" i="31"/>
  <c r="I21" i="31" s="1"/>
  <c r="C23" i="31"/>
  <c r="E28" i="31"/>
  <c r="F30" i="31"/>
  <c r="I30" i="31" s="1"/>
  <c r="F37" i="31"/>
  <c r="I37" i="31" s="1"/>
  <c r="C39" i="31"/>
  <c r="E44" i="31"/>
  <c r="F46" i="31"/>
  <c r="I46" i="31" s="1"/>
  <c r="C51" i="31"/>
  <c r="F54" i="31"/>
  <c r="I54" i="31" s="1"/>
  <c r="C59" i="31"/>
  <c r="F60" i="31"/>
  <c r="I60" i="31" s="1"/>
  <c r="C64" i="31"/>
  <c r="D65" i="31"/>
  <c r="E66" i="31"/>
  <c r="F67" i="31"/>
  <c r="I67" i="31" s="1"/>
  <c r="C72" i="31"/>
  <c r="D73" i="31"/>
  <c r="E74" i="31"/>
  <c r="F75" i="31"/>
  <c r="I75" i="31" s="1"/>
  <c r="C80" i="31"/>
  <c r="D81" i="31"/>
  <c r="E82" i="31"/>
  <c r="F83" i="31"/>
  <c r="I83" i="31" s="1"/>
  <c r="C88" i="31"/>
  <c r="D89" i="31"/>
  <c r="E90" i="31"/>
  <c r="F91" i="31"/>
  <c r="I91" i="31" s="1"/>
  <c r="C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120" i="31"/>
  <c r="D121" i="31"/>
  <c r="D122" i="31"/>
  <c r="D123" i="31"/>
  <c r="D124" i="31"/>
  <c r="D125" i="31"/>
  <c r="D126" i="31"/>
  <c r="D127" i="31"/>
  <c r="D128" i="31"/>
  <c r="D129" i="31"/>
  <c r="D130" i="31"/>
  <c r="D131" i="31"/>
  <c r="D132" i="31"/>
  <c r="D133" i="31"/>
  <c r="D134" i="31"/>
  <c r="D135" i="31"/>
  <c r="D136" i="31"/>
  <c r="D137" i="31"/>
  <c r="D138" i="31"/>
  <c r="D139" i="31"/>
  <c r="D140" i="31"/>
  <c r="D16" i="31"/>
  <c r="D28" i="31"/>
  <c r="C38" i="31"/>
  <c r="C43" i="31"/>
  <c r="C48" i="31"/>
  <c r="C50" i="31"/>
  <c r="F59" i="31"/>
  <c r="I59" i="31" s="1"/>
  <c r="D63" i="31"/>
  <c r="F66" i="31"/>
  <c r="I66" i="31" s="1"/>
  <c r="F68" i="31"/>
  <c r="I68" i="31" s="1"/>
  <c r="D70" i="31"/>
  <c r="D72" i="31"/>
  <c r="E75" i="31"/>
  <c r="D79" i="31"/>
  <c r="F82" i="31"/>
  <c r="I82" i="31" s="1"/>
  <c r="F84" i="31"/>
  <c r="I84" i="31" s="1"/>
  <c r="D86" i="31"/>
  <c r="D88" i="31"/>
  <c r="E91" i="31"/>
  <c r="D95" i="31"/>
  <c r="C98" i="31"/>
  <c r="E99" i="31"/>
  <c r="F100" i="31"/>
  <c r="I100" i="31" s="1"/>
  <c r="C106" i="31"/>
  <c r="E107" i="31"/>
  <c r="F108" i="31"/>
  <c r="I108" i="31" s="1"/>
  <c r="C114" i="31"/>
  <c r="E115" i="31"/>
  <c r="F116" i="31"/>
  <c r="I116" i="31" s="1"/>
  <c r="C122" i="31"/>
  <c r="E123" i="31"/>
  <c r="F124" i="31"/>
  <c r="I124" i="31" s="1"/>
  <c r="C130" i="31"/>
  <c r="E131" i="31"/>
  <c r="F132" i="31"/>
  <c r="I132" i="31" s="1"/>
  <c r="C138" i="31"/>
  <c r="E139" i="31"/>
  <c r="F140" i="31"/>
  <c r="I140" i="31" s="1"/>
  <c r="F141" i="31"/>
  <c r="I141" i="31" s="1"/>
  <c r="F142" i="31"/>
  <c r="I142" i="31" s="1"/>
  <c r="F143" i="31"/>
  <c r="I143" i="31" s="1"/>
  <c r="C148" i="31"/>
  <c r="D149" i="31"/>
  <c r="E150" i="31"/>
  <c r="F151" i="31"/>
  <c r="I151" i="31" s="1"/>
  <c r="C156" i="31"/>
  <c r="D157" i="31"/>
  <c r="E158" i="31"/>
  <c r="F159" i="31"/>
  <c r="I159" i="31" s="1"/>
  <c r="C164" i="31"/>
  <c r="D165" i="31"/>
  <c r="E166" i="31"/>
  <c r="F167" i="31"/>
  <c r="I167" i="31" s="1"/>
  <c r="C172" i="31"/>
  <c r="D173" i="31"/>
  <c r="E174" i="31"/>
  <c r="F175" i="31"/>
  <c r="I175" i="31" s="1"/>
  <c r="C180" i="31"/>
  <c r="D181" i="31"/>
  <c r="E182" i="31"/>
  <c r="F183" i="31"/>
  <c r="I183" i="31" s="1"/>
  <c r="C188" i="31"/>
  <c r="D189" i="31"/>
  <c r="E190" i="31"/>
  <c r="F191" i="31"/>
  <c r="I191" i="31" s="1"/>
  <c r="C196" i="31"/>
  <c r="F8" i="31"/>
  <c r="I8" i="31" s="1"/>
  <c r="E16" i="31"/>
  <c r="E21" i="31"/>
  <c r="E41" i="31"/>
  <c r="D43" i="31"/>
  <c r="F48" i="31"/>
  <c r="I48" i="31" s="1"/>
  <c r="F57" i="31"/>
  <c r="I57" i="31" s="1"/>
  <c r="E63" i="31"/>
  <c r="C65" i="31"/>
  <c r="E72" i="31"/>
  <c r="E79" i="31"/>
  <c r="C81" i="31"/>
  <c r="E88" i="31"/>
  <c r="E95" i="31"/>
  <c r="C97" i="31"/>
  <c r="E98" i="31"/>
  <c r="F99" i="31"/>
  <c r="I99" i="31" s="1"/>
  <c r="C105" i="31"/>
  <c r="E106" i="31"/>
  <c r="F107" i="31"/>
  <c r="I107" i="31" s="1"/>
  <c r="C113" i="31"/>
  <c r="E114" i="31"/>
  <c r="F115" i="31"/>
  <c r="I115" i="31" s="1"/>
  <c r="C121" i="31"/>
  <c r="E122" i="31"/>
  <c r="F123" i="31"/>
  <c r="I123" i="31" s="1"/>
  <c r="C129" i="31"/>
  <c r="E130" i="31"/>
  <c r="F131" i="31"/>
  <c r="I131" i="31" s="1"/>
  <c r="C137" i="31"/>
  <c r="E138" i="31"/>
  <c r="F139" i="31"/>
  <c r="I139" i="31" s="1"/>
  <c r="C147" i="31"/>
  <c r="D148" i="31"/>
  <c r="E149" i="31"/>
  <c r="F150" i="31"/>
  <c r="I150" i="31" s="1"/>
  <c r="C155" i="31"/>
  <c r="D156" i="31"/>
  <c r="E157" i="31"/>
  <c r="F158" i="31"/>
  <c r="I158" i="31" s="1"/>
  <c r="C163" i="31"/>
  <c r="D164" i="31"/>
  <c r="E165" i="31"/>
  <c r="F166" i="31"/>
  <c r="I166" i="31" s="1"/>
  <c r="C171" i="31"/>
  <c r="D172" i="31"/>
  <c r="E173" i="31"/>
  <c r="F174" i="31"/>
  <c r="I174" i="31" s="1"/>
  <c r="C179" i="31"/>
  <c r="D180" i="31"/>
  <c r="E181" i="31"/>
  <c r="F182" i="31"/>
  <c r="I182" i="31" s="1"/>
  <c r="C187" i="31"/>
  <c r="D188" i="31"/>
  <c r="E189" i="31"/>
  <c r="F190" i="31"/>
  <c r="I190" i="31" s="1"/>
  <c r="C195" i="31"/>
  <c r="D196" i="31"/>
  <c r="E197" i="31"/>
  <c r="F198" i="31"/>
  <c r="I198" i="31" s="1"/>
  <c r="F12" i="31"/>
  <c r="I12" i="31" s="1"/>
  <c r="C22" i="31"/>
  <c r="C27" i="31"/>
  <c r="D32" i="31"/>
  <c r="D44" i="31"/>
  <c r="C56" i="31"/>
  <c r="C58" i="31"/>
  <c r="D60" i="31"/>
  <c r="D62" i="31"/>
  <c r="D64" i="31"/>
  <c r="E67" i="31"/>
  <c r="D71" i="31"/>
  <c r="F74" i="31"/>
  <c r="I74" i="31" s="1"/>
  <c r="F76" i="31"/>
  <c r="I76" i="31" s="1"/>
  <c r="D78" i="31"/>
  <c r="D80" i="31"/>
  <c r="E83" i="31"/>
  <c r="D87" i="31"/>
  <c r="F90" i="31"/>
  <c r="I90" i="31" s="1"/>
  <c r="F92" i="31"/>
  <c r="I92" i="31" s="1"/>
  <c r="D94" i="31"/>
  <c r="D96" i="31"/>
  <c r="C102" i="31"/>
  <c r="E103" i="31"/>
  <c r="F104" i="31"/>
  <c r="I104" i="31" s="1"/>
  <c r="C110" i="31"/>
  <c r="E111" i="31"/>
  <c r="F112" i="31"/>
  <c r="I112" i="31" s="1"/>
  <c r="C118" i="31"/>
  <c r="E119" i="31"/>
  <c r="F120" i="31"/>
  <c r="I120" i="31" s="1"/>
  <c r="C126" i="31"/>
  <c r="E127" i="31"/>
  <c r="F128" i="31"/>
  <c r="I128" i="31" s="1"/>
  <c r="C134" i="31"/>
  <c r="E135" i="31"/>
  <c r="F136" i="31"/>
  <c r="I136" i="31" s="1"/>
  <c r="C144" i="31"/>
  <c r="D145" i="31"/>
  <c r="E146" i="31"/>
  <c r="F147" i="31"/>
  <c r="I147" i="31" s="1"/>
  <c r="C152" i="31"/>
  <c r="D153" i="31"/>
  <c r="E154" i="31"/>
  <c r="F155" i="31"/>
  <c r="I155" i="31" s="1"/>
  <c r="C160" i="31"/>
  <c r="D161" i="31"/>
  <c r="E162" i="31"/>
  <c r="F163" i="31"/>
  <c r="I163" i="31" s="1"/>
  <c r="C168" i="31"/>
  <c r="D169" i="31"/>
  <c r="E170" i="31"/>
  <c r="F171" i="31"/>
  <c r="I171" i="31" s="1"/>
  <c r="C176" i="31"/>
  <c r="D177" i="31"/>
  <c r="E178" i="31"/>
  <c r="F179" i="31"/>
  <c r="I179" i="31" s="1"/>
  <c r="C184" i="31"/>
  <c r="D185" i="31"/>
  <c r="E186" i="31"/>
  <c r="F187" i="31"/>
  <c r="I187" i="31" s="1"/>
  <c r="C192" i="31"/>
  <c r="D193" i="31"/>
  <c r="E194" i="31"/>
  <c r="F195" i="31"/>
  <c r="I195" i="31" s="1"/>
  <c r="C200" i="31"/>
  <c r="D201" i="31"/>
  <c r="E202" i="31"/>
  <c r="F203" i="31"/>
  <c r="I203" i="31" s="1"/>
  <c r="E25" i="31"/>
  <c r="D27" i="31"/>
  <c r="E32" i="31"/>
  <c r="E37" i="31"/>
  <c r="F49" i="31"/>
  <c r="I49" i="31" s="1"/>
  <c r="F56" i="31"/>
  <c r="I56" i="31" s="1"/>
  <c r="E64" i="31"/>
  <c r="E71" i="31"/>
  <c r="C73" i="31"/>
  <c r="E80" i="31"/>
  <c r="E87" i="31"/>
  <c r="C89" i="31"/>
  <c r="E96" i="31"/>
  <c r="C101" i="31"/>
  <c r="E102" i="31"/>
  <c r="F103" i="31"/>
  <c r="I103" i="31" s="1"/>
  <c r="C109" i="31"/>
  <c r="E110" i="31"/>
  <c r="F111" i="31"/>
  <c r="I111" i="31" s="1"/>
  <c r="C117" i="31"/>
  <c r="E118" i="31"/>
  <c r="F119" i="31"/>
  <c r="I119" i="31" s="1"/>
  <c r="C125" i="31"/>
  <c r="E126" i="31"/>
  <c r="F127" i="31"/>
  <c r="I127" i="31" s="1"/>
  <c r="C133" i="31"/>
  <c r="E134" i="31"/>
  <c r="F135" i="31"/>
  <c r="I135" i="31" s="1"/>
  <c r="C141" i="31"/>
  <c r="C142" i="31"/>
  <c r="C143" i="31"/>
  <c r="D144" i="31"/>
  <c r="E145" i="31"/>
  <c r="F146" i="31"/>
  <c r="I146" i="31" s="1"/>
  <c r="C151" i="31"/>
  <c r="D152" i="31"/>
  <c r="E153" i="31"/>
  <c r="F154" i="31"/>
  <c r="I154" i="31" s="1"/>
  <c r="C159" i="31"/>
  <c r="D160" i="31"/>
  <c r="E161" i="31"/>
  <c r="F162" i="31"/>
  <c r="I162" i="31" s="1"/>
  <c r="C167" i="31"/>
  <c r="C18" i="31"/>
  <c r="D36" i="31"/>
  <c r="C46" i="31"/>
  <c r="D66" i="31"/>
  <c r="F72" i="31"/>
  <c r="I72" i="31" s="1"/>
  <c r="C86" i="31"/>
  <c r="E97" i="31"/>
  <c r="E100" i="31"/>
  <c r="E105" i="31"/>
  <c r="E108" i="31"/>
  <c r="E113" i="31"/>
  <c r="E116" i="31"/>
  <c r="E121" i="31"/>
  <c r="E124" i="31"/>
  <c r="E129" i="31"/>
  <c r="E132" i="31"/>
  <c r="E137" i="31"/>
  <c r="E140" i="31"/>
  <c r="D147" i="31"/>
  <c r="C149" i="31"/>
  <c r="D154" i="31"/>
  <c r="E156" i="31"/>
  <c r="D163" i="31"/>
  <c r="C165" i="31"/>
  <c r="F168" i="31"/>
  <c r="I168" i="31" s="1"/>
  <c r="E171" i="31"/>
  <c r="C173" i="31"/>
  <c r="E176" i="31"/>
  <c r="D179" i="31"/>
  <c r="D184" i="31"/>
  <c r="D190" i="31"/>
  <c r="F193" i="31"/>
  <c r="I193" i="31" s="1"/>
  <c r="F196" i="31"/>
  <c r="I196" i="31" s="1"/>
  <c r="D199" i="31"/>
  <c r="F200" i="31"/>
  <c r="I200" i="31" s="1"/>
  <c r="C203" i="31"/>
  <c r="E204" i="31"/>
  <c r="F18" i="31"/>
  <c r="I18" i="31" s="1"/>
  <c r="C34" i="31"/>
  <c r="F64" i="31"/>
  <c r="I64" i="31" s="1"/>
  <c r="C78" i="31"/>
  <c r="E89" i="31"/>
  <c r="F97" i="31"/>
  <c r="I97" i="31" s="1"/>
  <c r="F102" i="31"/>
  <c r="I102" i="31" s="1"/>
  <c r="F105" i="31"/>
  <c r="I105" i="31" s="1"/>
  <c r="F110" i="31"/>
  <c r="I110" i="31" s="1"/>
  <c r="F113" i="31"/>
  <c r="I113" i="31" s="1"/>
  <c r="F118" i="31"/>
  <c r="I118" i="31" s="1"/>
  <c r="F121" i="31"/>
  <c r="I121" i="31" s="1"/>
  <c r="F126" i="31"/>
  <c r="I126" i="31" s="1"/>
  <c r="F129" i="31"/>
  <c r="I129" i="31" s="1"/>
  <c r="F134" i="31"/>
  <c r="I134" i="31" s="1"/>
  <c r="F137" i="31"/>
  <c r="I137" i="31" s="1"/>
  <c r="D142" i="31"/>
  <c r="E147" i="31"/>
  <c r="F149" i="31"/>
  <c r="I149" i="31" s="1"/>
  <c r="F156" i="31"/>
  <c r="I156" i="31" s="1"/>
  <c r="C158" i="31"/>
  <c r="E163" i="31"/>
  <c r="F165" i="31"/>
  <c r="I165" i="31" s="1"/>
  <c r="C170" i="31"/>
  <c r="F173" i="31"/>
  <c r="I173" i="31" s="1"/>
  <c r="F176" i="31"/>
  <c r="I176" i="31" s="1"/>
  <c r="E179" i="31"/>
  <c r="C181" i="31"/>
  <c r="E184" i="31"/>
  <c r="D187" i="31"/>
  <c r="D192" i="31"/>
  <c r="C198" i="31"/>
  <c r="E199" i="31"/>
  <c r="D203" i="31"/>
  <c r="F204" i="31"/>
  <c r="I204" i="31" s="1"/>
  <c r="F34" i="31"/>
  <c r="I34" i="31" s="1"/>
  <c r="C70" i="31"/>
  <c r="E81" i="31"/>
  <c r="F89" i="31"/>
  <c r="I89" i="31" s="1"/>
  <c r="C95" i="31"/>
  <c r="C99" i="31"/>
  <c r="C107" i="31"/>
  <c r="C115" i="31"/>
  <c r="C123" i="31"/>
  <c r="C131" i="31"/>
  <c r="C139" i="31"/>
  <c r="E142" i="31"/>
  <c r="E144" i="31"/>
  <c r="D151" i="31"/>
  <c r="C153" i="31"/>
  <c r="D158" i="31"/>
  <c r="E160" i="31"/>
  <c r="D167" i="31"/>
  <c r="D170" i="31"/>
  <c r="C175" i="31"/>
  <c r="C178" i="31"/>
  <c r="F181" i="31"/>
  <c r="I181" i="31" s="1"/>
  <c r="F184" i="31"/>
  <c r="I184" i="31" s="1"/>
  <c r="E187" i="31"/>
  <c r="C189" i="31"/>
  <c r="E192" i="31"/>
  <c r="D195" i="31"/>
  <c r="D198" i="31"/>
  <c r="F199" i="31"/>
  <c r="I199" i="31" s="1"/>
  <c r="C202" i="31"/>
  <c r="E203" i="31"/>
  <c r="C10" i="31"/>
  <c r="D19" i="31"/>
  <c r="E29" i="31"/>
  <c r="F41" i="31"/>
  <c r="I41" i="31" s="1"/>
  <c r="F53" i="31"/>
  <c r="I53" i="31" s="1"/>
  <c r="D59" i="31"/>
  <c r="E65" i="31"/>
  <c r="F73" i="31"/>
  <c r="I73" i="31" s="1"/>
  <c r="C79" i="31"/>
  <c r="C93" i="31"/>
  <c r="E101" i="31"/>
  <c r="E104" i="31"/>
  <c r="E109" i="31"/>
  <c r="E112" i="31"/>
  <c r="E117" i="31"/>
  <c r="E120" i="31"/>
  <c r="E125" i="31"/>
  <c r="E128" i="31"/>
  <c r="E133" i="31"/>
  <c r="E136" i="31"/>
  <c r="D141" i="31"/>
  <c r="D146" i="31"/>
  <c r="E148" i="31"/>
  <c r="D155" i="31"/>
  <c r="C157" i="31"/>
  <c r="D162" i="31"/>
  <c r="E164" i="31"/>
  <c r="E169" i="31"/>
  <c r="E172" i="31"/>
  <c r="E175" i="31"/>
  <c r="C177" i="31"/>
  <c r="F178" i="31"/>
  <c r="I178" i="31" s="1"/>
  <c r="D183" i="31"/>
  <c r="D186" i="31"/>
  <c r="C191" i="31"/>
  <c r="C194" i="31"/>
  <c r="D197" i="31"/>
  <c r="C201" i="31"/>
  <c r="F202" i="31"/>
  <c r="I202" i="31" s="1"/>
  <c r="C205" i="31"/>
  <c r="D206" i="31"/>
  <c r="C77" i="31"/>
  <c r="C145" i="31"/>
  <c r="D150" i="31"/>
  <c r="F152" i="31"/>
  <c r="I152" i="31" s="1"/>
  <c r="C162" i="31"/>
  <c r="E167" i="31"/>
  <c r="F169" i="31"/>
  <c r="I169" i="31" s="1"/>
  <c r="D174" i="31"/>
  <c r="C183" i="31"/>
  <c r="F185" i="31"/>
  <c r="I185" i="31" s="1"/>
  <c r="D194" i="31"/>
  <c r="E196" i="31"/>
  <c r="E198" i="31"/>
  <c r="E200" i="31"/>
  <c r="D202" i="31"/>
  <c r="D204" i="31"/>
  <c r="C206" i="31"/>
  <c r="F51" i="31"/>
  <c r="I51" i="31" s="1"/>
  <c r="C54" i="31"/>
  <c r="C71" i="31"/>
  <c r="D74" i="31"/>
  <c r="C87" i="31"/>
  <c r="D90" i="31"/>
  <c r="C103" i="31"/>
  <c r="C111" i="31"/>
  <c r="C119" i="31"/>
  <c r="C127" i="31"/>
  <c r="C135" i="31"/>
  <c r="D143" i="31"/>
  <c r="F145" i="31"/>
  <c r="I145" i="31" s="1"/>
  <c r="E155" i="31"/>
  <c r="F160" i="31"/>
  <c r="I160" i="31" s="1"/>
  <c r="E183" i="31"/>
  <c r="F192" i="31"/>
  <c r="I192" i="31" s="1"/>
  <c r="F194" i="31"/>
  <c r="I194" i="31" s="1"/>
  <c r="E206" i="31"/>
  <c r="C13" i="31"/>
  <c r="D23" i="31"/>
  <c r="C30" i="31"/>
  <c r="F81" i="31"/>
  <c r="I81" i="31" s="1"/>
  <c r="C94" i="31"/>
  <c r="F101" i="31"/>
  <c r="I101" i="31" s="1"/>
  <c r="F109" i="31"/>
  <c r="I109" i="31" s="1"/>
  <c r="F117" i="31"/>
  <c r="I117" i="31" s="1"/>
  <c r="F125" i="31"/>
  <c r="I125" i="31" s="1"/>
  <c r="F133" i="31"/>
  <c r="I133" i="31" s="1"/>
  <c r="E141" i="31"/>
  <c r="E143" i="31"/>
  <c r="F148" i="31"/>
  <c r="I148" i="31" s="1"/>
  <c r="F172" i="31"/>
  <c r="I172" i="31" s="1"/>
  <c r="E177" i="31"/>
  <c r="C190" i="31"/>
  <c r="F206" i="31"/>
  <c r="I206" i="31" s="1"/>
  <c r="D20" i="31"/>
  <c r="E45" i="31"/>
  <c r="C62" i="31"/>
  <c r="F65" i="31"/>
  <c r="I65" i="31" s="1"/>
  <c r="F153" i="31"/>
  <c r="I153" i="31" s="1"/>
  <c r="C166" i="31"/>
  <c r="D168" i="31"/>
  <c r="F177" i="31"/>
  <c r="I177" i="31" s="1"/>
  <c r="C186" i="31"/>
  <c r="E188" i="31"/>
  <c r="C197" i="31"/>
  <c r="C199" i="31"/>
  <c r="E201" i="31"/>
  <c r="D205" i="31"/>
  <c r="C69" i="31"/>
  <c r="C85" i="31"/>
  <c r="F88" i="31"/>
  <c r="I88" i="31" s="1"/>
  <c r="C146" i="31"/>
  <c r="E151" i="31"/>
  <c r="C161" i="31"/>
  <c r="D166" i="31"/>
  <c r="E168" i="31"/>
  <c r="F170" i="31"/>
  <c r="I170" i="31" s="1"/>
  <c r="D175" i="31"/>
  <c r="C182" i="31"/>
  <c r="F186" i="31"/>
  <c r="I186" i="31" s="1"/>
  <c r="F188" i="31"/>
  <c r="I188" i="31" s="1"/>
  <c r="C193" i="31"/>
  <c r="F197" i="31"/>
  <c r="I197" i="31" s="1"/>
  <c r="F201" i="31"/>
  <c r="I201" i="31" s="1"/>
  <c r="E205" i="31"/>
  <c r="C14" i="31"/>
  <c r="D35" i="31"/>
  <c r="D82" i="31"/>
  <c r="F98" i="31"/>
  <c r="I98" i="31" s="1"/>
  <c r="F106" i="31"/>
  <c r="I106" i="31" s="1"/>
  <c r="F114" i="31"/>
  <c r="I114" i="31" s="1"/>
  <c r="F122" i="31"/>
  <c r="I122" i="31" s="1"/>
  <c r="F130" i="31"/>
  <c r="I130" i="31" s="1"/>
  <c r="F138" i="31"/>
  <c r="I138" i="31" s="1"/>
  <c r="F144" i="31"/>
  <c r="I144" i="31" s="1"/>
  <c r="D159" i="31"/>
  <c r="F161" i="31"/>
  <c r="I161" i="31" s="1"/>
  <c r="E180" i="31"/>
  <c r="D182" i="31"/>
  <c r="D191" i="31"/>
  <c r="E193" i="31"/>
  <c r="E195" i="31"/>
  <c r="F205" i="31"/>
  <c r="I205" i="31" s="1"/>
  <c r="D39" i="31"/>
  <c r="C53" i="31"/>
  <c r="C63" i="31"/>
  <c r="E73" i="31"/>
  <c r="C100" i="31"/>
  <c r="C104" i="31"/>
  <c r="C108" i="31"/>
  <c r="C112" i="31"/>
  <c r="C116" i="31"/>
  <c r="C120" i="31"/>
  <c r="C124" i="31"/>
  <c r="C128" i="31"/>
  <c r="C132" i="31"/>
  <c r="C136" i="31"/>
  <c r="C140" i="31"/>
  <c r="C154" i="31"/>
  <c r="F157" i="31"/>
  <c r="I157" i="31" s="1"/>
  <c r="E159" i="31"/>
  <c r="F164" i="31"/>
  <c r="I164" i="31" s="1"/>
  <c r="F180" i="31"/>
  <c r="I180" i="31" s="1"/>
  <c r="C185" i="31"/>
  <c r="E191" i="31"/>
  <c r="F25" i="31"/>
  <c r="I25" i="31" s="1"/>
  <c r="F80" i="31"/>
  <c r="I80" i="31" s="1"/>
  <c r="F96" i="31"/>
  <c r="I96" i="31" s="1"/>
  <c r="C150" i="31"/>
  <c r="E152" i="31"/>
  <c r="C169" i="31"/>
  <c r="D171" i="31"/>
  <c r="C174" i="31"/>
  <c r="D176" i="31"/>
  <c r="D178" i="31"/>
  <c r="E185" i="31"/>
  <c r="F189" i="31"/>
  <c r="I189" i="31" s="1"/>
  <c r="D200" i="31"/>
  <c r="C204" i="31"/>
  <c r="A701" i="30"/>
  <c r="A685" i="30"/>
  <c r="A675" i="30"/>
  <c r="F16" i="26"/>
  <c r="A735" i="30"/>
  <c r="A719" i="30"/>
  <c r="A706" i="30"/>
  <c r="A690" i="30"/>
  <c r="A658" i="30"/>
  <c r="A626" i="30"/>
  <c r="A610" i="30"/>
  <c r="A594" i="30"/>
  <c r="A588" i="30"/>
  <c r="A578" i="30"/>
  <c r="A562" i="30"/>
  <c r="A503" i="30"/>
  <c r="A499" i="30"/>
  <c r="A484" i="30"/>
  <c r="A434" i="30"/>
  <c r="A430" i="30"/>
  <c r="A411" i="30"/>
  <c r="A620" i="30"/>
  <c r="A572" i="30"/>
  <c r="A556" i="30"/>
  <c r="A531" i="30"/>
  <c r="A527" i="30"/>
  <c r="A524" i="30"/>
  <c r="A495" i="30"/>
  <c r="A491" i="30"/>
  <c r="A443" i="30"/>
  <c r="A716" i="30"/>
  <c r="A684" i="30"/>
  <c r="A668" i="30"/>
  <c r="A652" i="30"/>
  <c r="A604" i="30"/>
  <c r="A487" i="30"/>
  <c r="A483" i="30"/>
  <c r="A475" i="30"/>
  <c r="A467" i="30"/>
  <c r="A459" i="30"/>
  <c r="A451" i="30"/>
  <c r="A438" i="30"/>
  <c r="A692" i="30"/>
  <c r="A700" i="30"/>
  <c r="A636" i="30"/>
  <c r="A715" i="30"/>
  <c r="A709" i="30"/>
  <c r="A699" i="30"/>
  <c r="A693" i="30"/>
  <c r="A683" i="30"/>
  <c r="A677" i="30"/>
  <c r="A667" i="30"/>
  <c r="A661" i="30"/>
  <c r="A651" i="30"/>
  <c r="A645" i="30"/>
  <c r="A635" i="30"/>
  <c r="A629" i="30"/>
  <c r="A619" i="30"/>
  <c r="A613" i="30"/>
  <c r="A603" i="30"/>
  <c r="A597" i="30"/>
  <c r="A587" i="30"/>
  <c r="A581" i="30"/>
  <c r="A571" i="30"/>
  <c r="A565" i="30"/>
  <c r="A555" i="30"/>
  <c r="A548" i="30"/>
  <c r="A534" i="30"/>
  <c r="A530" i="30"/>
  <c r="A523" i="30"/>
  <c r="A516" i="30"/>
  <c r="A494" i="30"/>
  <c r="A490" i="30"/>
  <c r="A482" i="30"/>
  <c r="A474" i="30"/>
  <c r="A466" i="30"/>
  <c r="A458" i="30"/>
  <c r="A450" i="30"/>
  <c r="A419" i="30"/>
  <c r="A396" i="30"/>
  <c r="A237" i="30"/>
  <c r="A164" i="30"/>
  <c r="A21" i="30"/>
  <c r="A392" i="30"/>
  <c r="A236" i="30"/>
  <c r="A206" i="30"/>
  <c r="A147" i="30"/>
  <c r="A142" i="30"/>
  <c r="A408" i="30"/>
  <c r="A388" i="30"/>
  <c r="A384" i="30"/>
  <c r="A380" i="30"/>
  <c r="A376" i="30"/>
  <c r="A372" i="30"/>
  <c r="A368" i="30"/>
  <c r="A364" i="30"/>
  <c r="A360" i="30"/>
  <c r="A356" i="30"/>
  <c r="A352" i="30"/>
  <c r="A348" i="30"/>
  <c r="A344" i="30"/>
  <c r="A340" i="30"/>
  <c r="A336" i="30"/>
  <c r="A332" i="30"/>
  <c r="A328" i="30"/>
  <c r="A324" i="30"/>
  <c r="A320" i="30"/>
  <c r="A316" i="30"/>
  <c r="A312" i="30"/>
  <c r="A308" i="30"/>
  <c r="A304" i="30"/>
  <c r="A300" i="30"/>
  <c r="A296" i="30"/>
  <c r="A292" i="30"/>
  <c r="A288" i="30"/>
  <c r="A284" i="30"/>
  <c r="A280" i="30"/>
  <c r="A276" i="30"/>
  <c r="A272" i="30"/>
  <c r="A268" i="30"/>
  <c r="A264" i="30"/>
  <c r="A260" i="30"/>
  <c r="A256" i="30"/>
  <c r="A252" i="30"/>
  <c r="A248" i="30"/>
  <c r="A244" i="30"/>
  <c r="A240" i="30"/>
  <c r="A219" i="30"/>
  <c r="A181" i="30"/>
  <c r="A146" i="30"/>
  <c r="A398" i="30"/>
  <c r="A214" i="30"/>
  <c r="A205" i="30"/>
  <c r="A176" i="30"/>
  <c r="A171" i="30"/>
  <c r="A136" i="30"/>
  <c r="A109" i="30"/>
  <c r="A442" i="30"/>
  <c r="A426" i="30"/>
  <c r="A418" i="30"/>
  <c r="A404" i="30"/>
  <c r="A154" i="30"/>
  <c r="A403" i="30"/>
  <c r="A234" i="30"/>
  <c r="A222" i="30"/>
  <c r="A179" i="30"/>
  <c r="A102" i="30"/>
  <c r="A400" i="30"/>
  <c r="A230" i="30"/>
  <c r="A203" i="30"/>
  <c r="A178" i="30"/>
  <c r="A174" i="30"/>
  <c r="A144" i="30"/>
  <c r="A117" i="30"/>
  <c r="A412" i="30"/>
  <c r="A406" i="30"/>
  <c r="A221" i="30"/>
  <c r="A216" i="30"/>
  <c r="A186" i="30"/>
  <c r="A149" i="30"/>
  <c r="A112" i="30"/>
  <c r="A226" i="30"/>
  <c r="A170" i="30"/>
  <c r="A116" i="30"/>
  <c r="A40" i="30"/>
  <c r="A122" i="30"/>
  <c r="A50" i="30"/>
  <c r="A23" i="30"/>
  <c r="L7" i="31"/>
  <c r="A228" i="30"/>
  <c r="A212" i="30"/>
  <c r="A162" i="30"/>
  <c r="A98" i="30"/>
  <c r="A82" i="30"/>
  <c r="A79" i="30"/>
  <c r="A66" i="30"/>
  <c r="A63" i="30"/>
  <c r="A46" i="30"/>
  <c r="A26" i="30"/>
  <c r="A218" i="30"/>
  <c r="A202" i="30"/>
  <c r="A148" i="30"/>
  <c r="A138" i="30"/>
  <c r="H8" i="30"/>
  <c r="A114" i="30"/>
  <c r="A48" i="30"/>
  <c r="A42" i="30"/>
  <c r="A100" i="30"/>
  <c r="A18" i="30"/>
  <c r="A220" i="30"/>
  <c r="A210" i="30"/>
  <c r="A204" i="30"/>
  <c r="A194" i="30"/>
  <c r="A130" i="30"/>
  <c r="A110" i="30"/>
  <c r="A106" i="30"/>
  <c r="A90" i="30"/>
  <c r="A87" i="30"/>
  <c r="A74" i="30"/>
  <c r="A71" i="30"/>
  <c r="A58" i="30"/>
  <c r="A34" i="30"/>
  <c r="A31" i="30"/>
  <c r="A196" i="30"/>
  <c r="A188" i="30"/>
  <c r="A180" i="30"/>
  <c r="A172" i="30"/>
  <c r="A156" i="30"/>
  <c r="A140" i="30"/>
  <c r="A132" i="30"/>
  <c r="A124" i="30"/>
  <c r="A108" i="30"/>
  <c r="H12" i="32"/>
  <c r="L8" i="31" l="1"/>
  <c r="L9" i="31"/>
  <c r="E11" i="32"/>
  <c r="E12" i="32" s="1"/>
  <c r="E14" i="32"/>
  <c r="G25" i="32"/>
  <c r="G26" i="32"/>
  <c r="G27" i="32"/>
  <c r="G21" i="32"/>
  <c r="G22" i="32"/>
  <c r="G23" i="32"/>
  <c r="G24" i="32"/>
  <c r="H18" i="32" a="1"/>
  <c r="H16" i="30"/>
  <c r="H14" i="30"/>
  <c r="H15" i="30"/>
  <c r="H14" i="32"/>
  <c r="H10" i="30"/>
  <c r="A15" i="30" s="1"/>
  <c r="H9" i="30"/>
  <c r="F17" i="26" l="1"/>
  <c r="G18" i="32"/>
  <c r="E8" i="32"/>
  <c r="A16" i="30"/>
  <c r="H18" i="32"/>
  <c r="J19" i="32"/>
  <c r="J27" i="32"/>
  <c r="J20" i="32"/>
  <c r="J18" i="32"/>
  <c r="J21" i="32"/>
  <c r="J22" i="32"/>
  <c r="J23" i="32"/>
  <c r="J24" i="32"/>
  <c r="J25" i="32"/>
  <c r="J26" i="32"/>
  <c r="G19" i="32"/>
  <c r="G20" i="32"/>
  <c r="H7" i="30"/>
  <c r="D7" i="17"/>
  <c r="G7" i="17"/>
  <c r="E11" i="17" l="1"/>
  <c r="G10" i="17"/>
  <c r="D10" i="17"/>
  <c r="G9" i="17"/>
  <c r="D9" i="17"/>
  <c r="G8" i="17"/>
  <c r="D8" i="17"/>
  <c r="G6" i="17"/>
  <c r="D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Rebe Feraldi</author>
  </authors>
  <commentList>
    <comment ref="B18" authorId="0" shapeId="0" xr:uid="{2569DB84-2C2F-4538-AFAF-903BF7DD5C9B}">
      <text>
        <r>
          <rPr>
            <b/>
            <sz val="9"/>
            <color indexed="81"/>
            <rFont val="Tahoma"/>
            <family val="2"/>
          </rPr>
          <t>Rebe Feraldi:</t>
        </r>
        <r>
          <rPr>
            <sz val="9"/>
            <color indexed="81"/>
            <rFont val="Tahoma"/>
            <family val="2"/>
          </rPr>
          <t xml:space="preserve">
Per: https://www.ecoinvent.org/support/ecoinvent-forum/topic.html?&amp;tid=118</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<sst xmlns="http://schemas.openxmlformats.org/spreadsheetml/2006/main" count="4006" uniqueCount="2049">
  <si>
    <t>Domestic Assessment &amp; Tracking Application – 
Mechanical &amp; Electrical (DATA-ME)</t>
  </si>
  <si>
    <t>Color-Coding Key</t>
  </si>
  <si>
    <t>Key</t>
  </si>
  <si>
    <t xml:space="preserve">Purpose </t>
  </si>
  <si>
    <t>YELLOW colored cells should be filled out by the data provider</t>
  </si>
  <si>
    <t xml:space="preserve">Critical information needed for template functionality </t>
  </si>
  <si>
    <t xml:space="preserve">RED colored cells should be filled out by the data provider </t>
  </si>
  <si>
    <t>BLUE colored cells indicate a formula</t>
  </si>
  <si>
    <t>These are auto-generated by other entries</t>
  </si>
  <si>
    <t>BLUE text are additional instructions / guidance for provider</t>
  </si>
  <si>
    <t>RED text are temporary notes for internal use only + indicate areas where feedback is required</t>
  </si>
  <si>
    <t xml:space="preserve">Table of Contents </t>
  </si>
  <si>
    <t>Title</t>
  </si>
  <si>
    <t>Description</t>
  </si>
  <si>
    <t>What's in it?</t>
  </si>
  <si>
    <t>Contents</t>
  </si>
  <si>
    <t>Percent Completion</t>
  </si>
  <si>
    <t>Generalized Results</t>
  </si>
  <si>
    <t>Output Form</t>
  </si>
  <si>
    <t xml:space="preserve">General Data that outlines the materials with the highest econoic and critical material contributions. </t>
  </si>
  <si>
    <t>N/A</t>
  </si>
  <si>
    <t>Fillable Form</t>
  </si>
  <si>
    <t>Vendor Inputs</t>
  </si>
  <si>
    <t>Vendor location and identification data</t>
  </si>
  <si>
    <t>Input values for each vendor including city, state, country, and distance. Outputs fill into BOM_Transport tab.</t>
  </si>
  <si>
    <t>BOM</t>
  </si>
  <si>
    <t>Bill of Materials</t>
  </si>
  <si>
    <t>Inputs Feed A1-Upstream Materials Mfg. &amp; Incoming Transport, A4-A5 Deliver &amp; Install, &amp; B1-6 Use &amp; Maintenance</t>
  </si>
  <si>
    <t>BOM_Transport</t>
  </si>
  <si>
    <t>Bill of Materials Transportation</t>
  </si>
  <si>
    <t>Inputs for each line item in the bill of materials and their respective vendors, transportation modes, and distances.</t>
  </si>
  <si>
    <t>Other Contents</t>
  </si>
  <si>
    <t>Tab Title</t>
  </si>
  <si>
    <t>Tab Description</t>
  </si>
  <si>
    <t>Tab Contents</t>
  </si>
  <si>
    <t>Linked Ref</t>
  </si>
  <si>
    <t>Transport Defaults</t>
  </si>
  <si>
    <t>Data for Transportation</t>
  </si>
  <si>
    <t>Data that outlines the default transportation modes and distances</t>
  </si>
  <si>
    <t>ei_geo</t>
  </si>
  <si>
    <t>Background ecoinvent® database geography</t>
  </si>
  <si>
    <t>List of database table containing all ecoivnent® v3.8 geographic scope acronyms and boundaries (i.e., country and region codes with latitude &amp; longitude).</t>
  </si>
  <si>
    <t>Product Identification</t>
  </si>
  <si>
    <t xml:space="preserve">Product Name: </t>
  </si>
  <si>
    <t>Template Completed By:</t>
  </si>
  <si>
    <t xml:space="preserve">Completion Date: </t>
  </si>
  <si>
    <t>Technological, Temporal, &amp; Geographical Representativeness:</t>
  </si>
  <si>
    <t xml:space="preserve">Number of facilities/sites represented by this dataset: </t>
  </si>
  <si>
    <t>Facility Name(s) &amp; Location(s):</t>
  </si>
  <si>
    <t>Facility City:</t>
  </si>
  <si>
    <t>Facility Country, State</t>
  </si>
  <si>
    <t>Reporting period/duration:</t>
  </si>
  <si>
    <t>From: (MM/DD/YEAR)</t>
  </si>
  <si>
    <t>To: (MM/DD/YEAR)</t>
  </si>
  <si>
    <t>Validity period/duration:</t>
  </si>
  <si>
    <t>Reporting basis (quantity units produced during reporting time period):</t>
  </si>
  <si>
    <t>Quantity of Battery Storage Systems (unit)</t>
  </si>
  <si>
    <t>Product ID (model #):</t>
  </si>
  <si>
    <t>Product Code Other:</t>
  </si>
  <si>
    <t>Product Description:</t>
  </si>
  <si>
    <t>Product Usage Description:</t>
  </si>
  <si>
    <t>Product Usage Link:</t>
  </si>
  <si>
    <t>Product Image:</t>
  </si>
  <si>
    <t>Manufacturing Description (Technology):</t>
  </si>
  <si>
    <t xml:space="preserve">Manufacturing Image: </t>
  </si>
  <si>
    <t>Technology Coverage:</t>
  </si>
  <si>
    <t>Product Information</t>
  </si>
  <si>
    <t xml:space="preserve">Total Product Weight (Kg) </t>
  </si>
  <si>
    <t>Material Cost Estimation ($)</t>
  </si>
  <si>
    <t>Transportation Cost Estimation ($)</t>
  </si>
  <si>
    <t>Vendor Location Data</t>
  </si>
  <si>
    <t>Notes: Provide as much information as possible per vendor.</t>
  </si>
  <si>
    <t>Vendor ID</t>
  </si>
  <si>
    <t>Vendor</t>
  </si>
  <si>
    <t>Facility</t>
  </si>
  <si>
    <t xml:space="preserve">City </t>
  </si>
  <si>
    <t>Country, State</t>
  </si>
  <si>
    <t>Distance (mi)</t>
  </si>
  <si>
    <t>Dover Steel</t>
  </si>
  <si>
    <t>Mast Road</t>
  </si>
  <si>
    <t>Dover</t>
  </si>
  <si>
    <t>United States of America, New Hampshire</t>
  </si>
  <si>
    <t>Boston Beans</t>
  </si>
  <si>
    <t>Cambridge</t>
  </si>
  <si>
    <t>United States of America, Massachusetts</t>
  </si>
  <si>
    <t>BOM (Bill of Materials) - Inputs Feed A1-Upstream Materials Mfg. &amp; Incoming Transport, A4-A5 Deliver &amp; Install, &amp; B1-6 Use &amp; Maintenance</t>
  </si>
  <si>
    <t>A1-A3: Production: Power generation, production of base materials, pre-products, ancillary materials, processing of secondary materials, packaging materials, installation of products; transport of base materials and purchased components as well as in-house transport is taken into account.</t>
  </si>
  <si>
    <t>BOM Check</t>
  </si>
  <si>
    <t>Product Weight (kg)</t>
  </si>
  <si>
    <t xml:space="preserve">Total Mass (%) </t>
  </si>
  <si>
    <t>Reporting Period (months)</t>
  </si>
  <si>
    <t>Total Mass (kg)</t>
  </si>
  <si>
    <t>Reporting basis (items/yr)</t>
  </si>
  <si>
    <t>Mass Balance Check (kg)</t>
  </si>
  <si>
    <t>Reporting basis (kg/yr)</t>
  </si>
  <si>
    <t>Mass Balance Check (%)</t>
  </si>
  <si>
    <t>Additional Information</t>
  </si>
  <si>
    <t>LINE ITEM #</t>
  </si>
  <si>
    <t>Part#</t>
  </si>
  <si>
    <t>Material Input Name</t>
  </si>
  <si>
    <t>End Use(s) of Material</t>
  </si>
  <si>
    <t>Amount 
(kg material /piece material)</t>
  </si>
  <si>
    <t>Amount (pieces/ product item)</t>
  </si>
  <si>
    <t>Amount (kg/item product)</t>
  </si>
  <si>
    <t>Mass (%)</t>
  </si>
  <si>
    <t>(e.g., additional relevant information on material composition, incoming transport configuration, recycled content, data source)</t>
  </si>
  <si>
    <t>A1235</t>
  </si>
  <si>
    <t>MATERIALS AAA</t>
  </si>
  <si>
    <t>A1236</t>
  </si>
  <si>
    <t>Material BBB</t>
  </si>
  <si>
    <t>A1237</t>
  </si>
  <si>
    <t>Material CCC</t>
  </si>
  <si>
    <t>BOM (Bill of Materials) - Transportation</t>
  </si>
  <si>
    <t>Notes: Providing transportation methods and distances aids in the identification of transportation impacts</t>
  </si>
  <si>
    <t>Material</t>
  </si>
  <si>
    <t>Transport Modes</t>
  </si>
  <si>
    <t>Loaded from BOM tab</t>
  </si>
  <si>
    <t>Vendor Name</t>
  </si>
  <si>
    <t>Distance</t>
  </si>
  <si>
    <t xml:space="preserve">Mode 1 </t>
  </si>
  <si>
    <t>% by this Mode</t>
  </si>
  <si>
    <t>Distance Mode 1 (km)</t>
  </si>
  <si>
    <t>Mode 2</t>
  </si>
  <si>
    <t>Distance Mode 2 (km)</t>
  </si>
  <si>
    <t>Dover Steel (Dover)</t>
  </si>
  <si>
    <t>3-axle truck single unit</t>
  </si>
  <si>
    <t>light duty commercial</t>
  </si>
  <si>
    <t>Boston Beans (Cambridge)</t>
  </si>
  <si>
    <t>medium duty commercial 2-axle</t>
  </si>
  <si>
    <t>air freight</t>
  </si>
  <si>
    <t/>
  </si>
  <si>
    <t>BOM (Bill of Materials) - BABA (Build America Buy America)</t>
  </si>
  <si>
    <t>The Build America Buy America Act, enacted as part of the Infrastructure Investment and Jobs Act on November 15, 2021, established a domestic content procurement preference for all Federal financial assistance obligated for infrastructure projects after May 14, 2022.  The domestic content procurement preference requires that all iron, steel, manufactured products, and construction materials used in covered infrastructure projects are produced in the United States.</t>
  </si>
  <si>
    <t>Build America Buy America (BABA) Compliance Calculator</t>
  </si>
  <si>
    <t>Total Percentage Goal (%)</t>
  </si>
  <si>
    <t>Total Percentage (%)</t>
  </si>
  <si>
    <t xml:space="preserve">Materials </t>
  </si>
  <si>
    <t>Transportation</t>
  </si>
  <si>
    <t>Domestic ($)</t>
  </si>
  <si>
    <t>International ($)</t>
  </si>
  <si>
    <t>Total ($)</t>
  </si>
  <si>
    <t>Percent of Full Cost (%)</t>
  </si>
  <si>
    <t>Domestic</t>
  </si>
  <si>
    <t>International</t>
  </si>
  <si>
    <t>Cost</t>
  </si>
  <si>
    <t>Percent of Total</t>
  </si>
  <si>
    <t>Economic cost Breakdown</t>
  </si>
  <si>
    <t xml:space="preserve">MATERIALS </t>
  </si>
  <si>
    <t>Transportation Costs</t>
  </si>
  <si>
    <t>Manufactuer</t>
  </si>
  <si>
    <t>Country of Origin</t>
  </si>
  <si>
    <t>Material Cost ($/product)</t>
  </si>
  <si>
    <t>Cost of Transportation</t>
  </si>
  <si>
    <t>China</t>
  </si>
  <si>
    <t>United States of America</t>
  </si>
  <si>
    <t>Algeria</t>
  </si>
  <si>
    <t>Angola</t>
  </si>
  <si>
    <t>ecoinvent Transport Modules - default specs; Federal LCA Commons/North American analogues</t>
  </si>
  <si>
    <t>Per :</t>
  </si>
  <si>
    <t>https://www.ecoinvent.org/support/ecoinvent-forum/topic.html?&amp;tid=253</t>
  </si>
  <si>
    <t>General term</t>
  </si>
  <si>
    <t>Tech flow ecoinvent e.g.,</t>
  </si>
  <si>
    <t>Lorry size class (t)</t>
  </si>
  <si>
    <t>Average Load Factor (kg)</t>
  </si>
  <si>
    <t>Average Load Factor (t)</t>
  </si>
  <si>
    <t>Gross Vehicle Weight (t)</t>
  </si>
  <si>
    <t>Implied Average Kerb Weight (t)</t>
  </si>
  <si>
    <t>Fed LCA Commons analogue</t>
  </si>
  <si>
    <t>van</t>
  </si>
  <si>
    <t>transport, freight, light commercial vehicle</t>
  </si>
  <si>
    <t>&lt; 3.5</t>
  </si>
  <si>
    <t>Transport, passenger truck, diesel powered</t>
  </si>
  <si>
    <t>transport, freight, lorry 3.5-7.5 metric ton</t>
  </si>
  <si>
    <t>3.5-7</t>
  </si>
  <si>
    <t>Transport, light commercial truck, diesel powered</t>
  </si>
  <si>
    <t>transport, freight, lorry 7.5-16 metric ton</t>
  </si>
  <si>
    <t>7.5-16</t>
  </si>
  <si>
    <t>Transport, single unit truck, short-haul, diesel powered</t>
  </si>
  <si>
    <t>transport, freight, lorry 16-32 metric ton</t>
  </si>
  <si>
    <t>16-32</t>
  </si>
  <si>
    <t>Transport, single unit truck, long-haul, diesel powered</t>
  </si>
  <si>
    <t>6-axle semi-trailer combo truck</t>
  </si>
  <si>
    <t>transport, freight, lorry &gt;32 metric ton</t>
  </si>
  <si>
    <t>&gt;32</t>
  </si>
  <si>
    <t>Transport, combination truck, long-haul, diesel powered</t>
  </si>
  <si>
    <t>containership</t>
  </si>
  <si>
    <t>transport, freight, sea, container ship</t>
  </si>
  <si>
    <t>Transport, ocean freighter, average fuel mix</t>
  </si>
  <si>
    <t>barge</t>
  </si>
  <si>
    <t>transport, freight, inland waterways, barge</t>
  </si>
  <si>
    <t>Transport, barge, average fuel mix</t>
  </si>
  <si>
    <t>transport, freight, aircraft, dedicated freight, medium haul</t>
  </si>
  <si>
    <t>Transport, aircraft, freight (scheduled)</t>
  </si>
  <si>
    <t>rail freight</t>
  </si>
  <si>
    <t>transport, freight train, diesel | transport, freight train | Cutoff, U</t>
  </si>
  <si>
    <t>Transport, train, diesel powered</t>
  </si>
  <si>
    <t>The average load implicitly includes empty return trips.</t>
  </si>
  <si>
    <t>The average load assumed for the different lorry types is recorded in the general comment of the respective transport activities. The average load factors are taken from the Tremove model v2.7b (2009) and EcoTransIT (2011) report, and are calculated as total tonne*km/total vehicle*km for each vehicle size. This implicitly includes empty return trips. At the same time it does not mean that a round trip is equal to a full + a empty single trip.</t>
  </si>
  <si>
    <t>End Uses</t>
  </si>
  <si>
    <t>Manufacturing (not incorporated into product)</t>
  </si>
  <si>
    <t>Distribution packaging (primary, secondary, tertiary)</t>
  </si>
  <si>
    <t>Installation materials (consumed not incorporated)</t>
  </si>
  <si>
    <t xml:space="preserve">Refurbishment materials </t>
  </si>
  <si>
    <t>Replaceable material</t>
  </si>
  <si>
    <t>Repair materials (consumed not incorporated)</t>
  </si>
  <si>
    <t>Repair materials (incorporated)</t>
  </si>
  <si>
    <t>De-installation materials (consumed not incorporated)</t>
  </si>
  <si>
    <t>ecoinvent adapted w/ region codes</t>
  </si>
  <si>
    <t>The abbreviations in square brackets in the master data from the ecoinvent are 2-letter country codes or 3-letter region codes, indicating the geography represented by the dataset. These codes are the original codes used by ecoinvent and are taken from ISO 3166.</t>
  </si>
  <si>
    <t>name</t>
  </si>
  <si>
    <t>shortname</t>
  </si>
  <si>
    <t>latitude</t>
  </si>
  <si>
    <t>longitude</t>
  </si>
  <si>
    <t>Andorra</t>
  </si>
  <si>
    <t>AD</t>
  </si>
  <si>
    <t>42.549</t>
  </si>
  <si>
    <t>1.576</t>
  </si>
  <si>
    <t>Afghanistan</t>
  </si>
  <si>
    <t>AF</t>
  </si>
  <si>
    <t>United Arab Emirates</t>
  </si>
  <si>
    <t>AE</t>
  </si>
  <si>
    <t>23.549</t>
  </si>
  <si>
    <t>54.163</t>
  </si>
  <si>
    <t>The following region codes are also used but are not part of ISO list:</t>
  </si>
  <si>
    <t>Africa</t>
  </si>
  <si>
    <t>RAF</t>
  </si>
  <si>
    <t>33.677</t>
  </si>
  <si>
    <t>65.216</t>
  </si>
  <si>
    <t>Akrotiri Sovereign Base Area</t>
  </si>
  <si>
    <t>Akrotiri</t>
  </si>
  <si>
    <t>Antigua and Barbuda</t>
  </si>
  <si>
    <t>AG</t>
  </si>
  <si>
    <t>17.078</t>
  </si>
  <si>
    <t>-61.783</t>
  </si>
  <si>
    <t>Global (GLO)</t>
  </si>
  <si>
    <t>Åland Islands</t>
  </si>
  <si>
    <t>AX</t>
  </si>
  <si>
    <t>Anguilla</t>
  </si>
  <si>
    <t>AI</t>
  </si>
  <si>
    <t>18.237</t>
  </si>
  <si>
    <t>-63.032</t>
  </si>
  <si>
    <t>Oceanic (OCE)</t>
  </si>
  <si>
    <t>Albania</t>
  </si>
  <si>
    <t>AL</t>
  </si>
  <si>
    <t>Africa (RAF)</t>
  </si>
  <si>
    <t>DZ</t>
  </si>
  <si>
    <t>41.143</t>
  </si>
  <si>
    <t>20.068</t>
  </si>
  <si>
    <t>Asia and the Pacific (RAS)</t>
  </si>
  <si>
    <t>American Samoa</t>
  </si>
  <si>
    <t>AS</t>
  </si>
  <si>
    <t>Armenia</t>
  </si>
  <si>
    <t>AM</t>
  </si>
  <si>
    <t>40.534</t>
  </si>
  <si>
    <t>44.563</t>
  </si>
  <si>
    <t>Europe (RER)</t>
  </si>
  <si>
    <t>Americas</t>
  </si>
  <si>
    <t>UN-AMERICAS</t>
  </si>
  <si>
    <t>AO</t>
  </si>
  <si>
    <t>-12.296</t>
  </si>
  <si>
    <t>17.544</t>
  </si>
  <si>
    <t>Latin America and the Caribbean (RLA)</t>
  </si>
  <si>
    <t>Antarctica</t>
  </si>
  <si>
    <t>AQ</t>
  </si>
  <si>
    <t>-80.446</t>
  </si>
  <si>
    <t>21.304</t>
  </si>
  <si>
    <t>North America (RNA)</t>
  </si>
  <si>
    <t>Argentina</t>
  </si>
  <si>
    <t>AR</t>
  </si>
  <si>
    <t>-35.377</t>
  </si>
  <si>
    <t>-65.167</t>
  </si>
  <si>
    <t>Near East (RNE)</t>
  </si>
  <si>
    <t>-14.318</t>
  </si>
  <si>
    <t>-170.73</t>
  </si>
  <si>
    <t>Middle East (RME)</t>
  </si>
  <si>
    <t>Asia without China</t>
  </si>
  <si>
    <t>Rest of World (RoW)</t>
  </si>
  <si>
    <t>Austria</t>
  </si>
  <si>
    <t>AT</t>
  </si>
  <si>
    <t>47.683</t>
  </si>
  <si>
    <t>14.912</t>
  </si>
  <si>
    <t>Arab Emirates, United</t>
  </si>
  <si>
    <t>Arab Emirates</t>
  </si>
  <si>
    <t>Australia</t>
  </si>
  <si>
    <t>AU</t>
  </si>
  <si>
    <t>-24.973</t>
  </si>
  <si>
    <t>136.189</t>
  </si>
  <si>
    <t>Australia, Ashmore and Cartier Islands</t>
  </si>
  <si>
    <t>AUS-AC</t>
  </si>
  <si>
    <t>The country codes and region codes are also listed in the official ecoinvent documentation (ecoinvent Report No. 1 - Overview and Methodology v2.0 (2007)) - available for download from the ecoinvent website.</t>
  </si>
  <si>
    <t>Australia, Australian Capital Territory</t>
  </si>
  <si>
    <t>AUS-ACT</t>
  </si>
  <si>
    <t>Aruba</t>
  </si>
  <si>
    <t>AW</t>
  </si>
  <si>
    <t>Australia, Indian Ocean Territories</t>
  </si>
  <si>
    <t>AUS-IOT</t>
  </si>
  <si>
    <t>Asia</t>
  </si>
  <si>
    <t>RAS</t>
  </si>
  <si>
    <t>Australia, New South Wales</t>
  </si>
  <si>
    <t>AUS-NSW</t>
  </si>
  <si>
    <t>Asia, UN Region</t>
  </si>
  <si>
    <t>UN-ASIA</t>
  </si>
  <si>
    <t>Australia, Northern Territory</t>
  </si>
  <si>
    <t>AUS-NTR</t>
  </si>
  <si>
    <t>Australia and New Zealand</t>
  </si>
  <si>
    <t>Australia, Queensland</t>
  </si>
  <si>
    <t>AUS-QNS</t>
  </si>
  <si>
    <t>UN-AUSTRALIANZ</t>
  </si>
  <si>
    <t>Australia, South Australia</t>
  </si>
  <si>
    <t>AUS-SAS</t>
  </si>
  <si>
    <t>Azerbaijan</t>
  </si>
  <si>
    <t>Australia, Tasmania</t>
  </si>
  <si>
    <t>AUS-TSM</t>
  </si>
  <si>
    <t>Bahamas</t>
  </si>
  <si>
    <t>Australia, Victoria</t>
  </si>
  <si>
    <t>AUS-VCT</t>
  </si>
  <si>
    <t>Bahrain</t>
  </si>
  <si>
    <t>Australia, Western Australia</t>
  </si>
  <si>
    <t>AUS-WAS</t>
  </si>
  <si>
    <t>Bangladesh</t>
  </si>
  <si>
    <t>12.517</t>
  </si>
  <si>
    <t>-69.977</t>
  </si>
  <si>
    <t>Barbados</t>
  </si>
  <si>
    <t>60.198</t>
  </si>
  <si>
    <t>19.952</t>
  </si>
  <si>
    <t>Belarus</t>
  </si>
  <si>
    <t>AZ</t>
  </si>
  <si>
    <t>40.43</t>
  </si>
  <si>
    <t>47.395</t>
  </si>
  <si>
    <t>Belgium</t>
  </si>
  <si>
    <t>Bosnia and Herzegovina</t>
  </si>
  <si>
    <t>BA</t>
  </si>
  <si>
    <t>44.169</t>
  </si>
  <si>
    <t>17.786</t>
  </si>
  <si>
    <t>Belize</t>
  </si>
  <si>
    <t>Bajo Nuevo Bank (Petrel Is.)</t>
  </si>
  <si>
    <t>Bajo Nuevo</t>
  </si>
  <si>
    <t>Benin</t>
  </si>
  <si>
    <t>Baltic System Operator</t>
  </si>
  <si>
    <t>BALTSO</t>
  </si>
  <si>
    <t>56.8154961753</t>
  </si>
  <si>
    <t>24.7255465575</t>
  </si>
  <si>
    <t>Bermuda</t>
  </si>
  <si>
    <t>BB</t>
  </si>
  <si>
    <t>13.153</t>
  </si>
  <si>
    <t>-59.559</t>
  </si>
  <si>
    <t>Bhutan</t>
  </si>
  <si>
    <t>BD</t>
  </si>
  <si>
    <t>24.218</t>
  </si>
  <si>
    <t>89.941</t>
  </si>
  <si>
    <t>Bolivia</t>
  </si>
  <si>
    <t>BE</t>
  </si>
  <si>
    <t>50.643</t>
  </si>
  <si>
    <t>4.664</t>
  </si>
  <si>
    <t>BS</t>
  </si>
  <si>
    <t>Bonaire</t>
  </si>
  <si>
    <t>Burkina Faso</t>
  </si>
  <si>
    <t>BF</t>
  </si>
  <si>
    <t>12.278</t>
  </si>
  <si>
    <t>-1.74</t>
  </si>
  <si>
    <t>BH</t>
  </si>
  <si>
    <t>Bulgaria</t>
  </si>
  <si>
    <t>BG</t>
  </si>
  <si>
    <t>42.761</t>
  </si>
  <si>
    <t>25.231</t>
  </si>
  <si>
    <t>Botswana</t>
  </si>
  <si>
    <t>26.019</t>
  </si>
  <si>
    <t>50.562</t>
  </si>
  <si>
    <t>Bouvet Island</t>
  </si>
  <si>
    <t>Burundi</t>
  </si>
  <si>
    <t>BI</t>
  </si>
  <si>
    <t>-3.356</t>
  </si>
  <si>
    <t>29.887</t>
  </si>
  <si>
    <t>BY</t>
  </si>
  <si>
    <t>Brazil</t>
  </si>
  <si>
    <t>BJ</t>
  </si>
  <si>
    <t>10.541</t>
  </si>
  <si>
    <t>2.469</t>
  </si>
  <si>
    <t>British Indian Ocean Territory</t>
  </si>
  <si>
    <t>Saint Barthelemy</t>
  </si>
  <si>
    <t>BL</t>
  </si>
  <si>
    <t>18.04</t>
  </si>
  <si>
    <t>-63.043</t>
  </si>
  <si>
    <t>BZ</t>
  </si>
  <si>
    <t>Brunei Darussalam</t>
  </si>
  <si>
    <t>BM</t>
  </si>
  <si>
    <t>32.336</t>
  </si>
  <si>
    <t>-64.709</t>
  </si>
  <si>
    <t>BN</t>
  </si>
  <si>
    <t>4.468</t>
  </si>
  <si>
    <t>114.591</t>
  </si>
  <si>
    <t>Bolivia, Plurinational State of</t>
  </si>
  <si>
    <t>BO</t>
  </si>
  <si>
    <t>-16.715</t>
  </si>
  <si>
    <t>-64.671</t>
  </si>
  <si>
    <t>BT</t>
  </si>
  <si>
    <t>Bonaire, Sint Eustatius, and Saba</t>
  </si>
  <si>
    <t>BQ</t>
  </si>
  <si>
    <t>Cambodia</t>
  </si>
  <si>
    <t>BR</t>
  </si>
  <si>
    <t>-10.772</t>
  </si>
  <si>
    <t>-53.089</t>
  </si>
  <si>
    <t>Cameroon</t>
  </si>
  <si>
    <t>Brazil, Acre</t>
  </si>
  <si>
    <t>BR-AC</t>
  </si>
  <si>
    <t>Canada</t>
  </si>
  <si>
    <t>Brazil, Alagoas</t>
  </si>
  <si>
    <t>BR-AL</t>
  </si>
  <si>
    <t>BW</t>
  </si>
  <si>
    <t>Canary Islands</t>
  </si>
  <si>
    <t>Brazil, Amazonas</t>
  </si>
  <si>
    <t>BR-AM</t>
  </si>
  <si>
    <t>BV</t>
  </si>
  <si>
    <t>Cape Verde</t>
  </si>
  <si>
    <t>Brazil, Amapá</t>
  </si>
  <si>
    <t>BR-AP</t>
  </si>
  <si>
    <t>Caribbean</t>
  </si>
  <si>
    <t>Brazil, Bahia</t>
  </si>
  <si>
    <t>BR-BA</t>
  </si>
  <si>
    <t>Cayman Islands</t>
  </si>
  <si>
    <t>Brazil, Ceará</t>
  </si>
  <si>
    <t>BR-CE</t>
  </si>
  <si>
    <t>Central African Republic</t>
  </si>
  <si>
    <t>Brazil, Distrito Federal</t>
  </si>
  <si>
    <t>BR-DF</t>
  </si>
  <si>
    <t>Central America</t>
  </si>
  <si>
    <t>Brazil, Espírito Santo</t>
  </si>
  <si>
    <t>BR-ES</t>
  </si>
  <si>
    <t>Central Asia</t>
  </si>
  <si>
    <t>Brazil, Goiás</t>
  </si>
  <si>
    <t>BR-GO</t>
  </si>
  <si>
    <t>Chad</t>
  </si>
  <si>
    <t>Brazil, Maranhão</t>
  </si>
  <si>
    <t>BR-MA</t>
  </si>
  <si>
    <t>Chile</t>
  </si>
  <si>
    <t>Brazil, Minas Gerais</t>
  </si>
  <si>
    <t>BR-MG</t>
  </si>
  <si>
    <t>Brazil, Mid-western grid</t>
  </si>
  <si>
    <t>BR-Mid-western grid</t>
  </si>
  <si>
    <t>Christmas Island</t>
  </si>
  <si>
    <t>Brazil, Mato Grosso do Sul</t>
  </si>
  <si>
    <t>BR-MS</t>
  </si>
  <si>
    <t>Clipperton Island</t>
  </si>
  <si>
    <t>Brazil, Mato Grosso</t>
  </si>
  <si>
    <t>BR-MT</t>
  </si>
  <si>
    <t>Cocos (Keeling) Islands</t>
  </si>
  <si>
    <t>Brazil, North-eastern grid</t>
  </si>
  <si>
    <t>BR-North-eastern grid</t>
  </si>
  <si>
    <t>Colombia</t>
  </si>
  <si>
    <t>Brazil, Northern grid</t>
  </si>
  <si>
    <t>BR-Northern grid</t>
  </si>
  <si>
    <t>Commonwealth of Independent States</t>
  </si>
  <si>
    <t>Brazil, Pará</t>
  </si>
  <si>
    <t>BR-PA</t>
  </si>
  <si>
    <t>Comoros</t>
  </si>
  <si>
    <t>Brazil, Paraíba</t>
  </si>
  <si>
    <t>BR-PB</t>
  </si>
  <si>
    <t>Congo</t>
  </si>
  <si>
    <t>Brazil, Pernambuco</t>
  </si>
  <si>
    <t>BR-PE</t>
  </si>
  <si>
    <t>Cook Islands</t>
  </si>
  <si>
    <t>Brazil, Piauí</t>
  </si>
  <si>
    <t>BR-PI</t>
  </si>
  <si>
    <t>Brazil, Paraná</t>
  </si>
  <si>
    <t>BR-PR</t>
  </si>
  <si>
    <t>Coral Sea Islands</t>
  </si>
  <si>
    <t>Costa Rica</t>
  </si>
  <si>
    <t>Brazil, Rio de Janeiro</t>
  </si>
  <si>
    <t>BR-RJ</t>
  </si>
  <si>
    <t>Cote d'Ivoire</t>
  </si>
  <si>
    <t>Brazil, Rio Grande do Norte</t>
  </si>
  <si>
    <t>BR-RN</t>
  </si>
  <si>
    <t>Croatia</t>
  </si>
  <si>
    <t>Brazil, Rondônia</t>
  </si>
  <si>
    <t>BR-RO</t>
  </si>
  <si>
    <t>Cuba</t>
  </si>
  <si>
    <t>Brazil, Roraima</t>
  </si>
  <si>
    <t>BR-RR</t>
  </si>
  <si>
    <t>Brazil, Rio Grande do Sul</t>
  </si>
  <si>
    <t>BR-RS</t>
  </si>
  <si>
    <t>Curaçao</t>
  </si>
  <si>
    <t>Cyprus</t>
  </si>
  <si>
    <t>Brazil, Santa Catarina</t>
  </si>
  <si>
    <t>BR-SC</t>
  </si>
  <si>
    <t>Cyprus No Mans Area</t>
  </si>
  <si>
    <t>Brazil, Sergipe</t>
  </si>
  <si>
    <t>BR-SE</t>
  </si>
  <si>
    <t>Czechia</t>
  </si>
  <si>
    <t>Brazil, South-eastern grid</t>
  </si>
  <si>
    <t>BR-South-eastern grid</t>
  </si>
  <si>
    <t>Brazil, São Paulo</t>
  </si>
  <si>
    <t>BR-SP</t>
  </si>
  <si>
    <t>Denmark</t>
  </si>
  <si>
    <t>Brazil, Southern grid</t>
  </si>
  <si>
    <t>BR-Southern grid</t>
  </si>
  <si>
    <t>Dhekelia Sovereign Base Area</t>
  </si>
  <si>
    <t>Brazil, Tocantins</t>
  </si>
  <si>
    <t>BR-TO</t>
  </si>
  <si>
    <t>Djibouti</t>
  </si>
  <si>
    <t>IO</t>
  </si>
  <si>
    <t>Dominica</t>
  </si>
  <si>
    <t>24.628</t>
  </si>
  <si>
    <t>-78.014</t>
  </si>
  <si>
    <t>Dominican Republic</t>
  </si>
  <si>
    <t>27.415</t>
  </si>
  <si>
    <t>90.429</t>
  </si>
  <si>
    <t>Eastern Africa</t>
  </si>
  <si>
    <t>-54.422</t>
  </si>
  <si>
    <t>3.412</t>
  </si>
  <si>
    <t>Eastern Asia</t>
  </si>
  <si>
    <t>-22.182</t>
  </si>
  <si>
    <t>23.815</t>
  </si>
  <si>
    <t>Eastern Europe</t>
  </si>
  <si>
    <t>53.54</t>
  </si>
  <si>
    <t>28.047</t>
  </si>
  <si>
    <t>KH</t>
  </si>
  <si>
    <t>Ecuador</t>
  </si>
  <si>
    <t>17.219</t>
  </si>
  <si>
    <t>-88.602</t>
  </si>
  <si>
    <t>CM</t>
  </si>
  <si>
    <t>Egypt</t>
  </si>
  <si>
    <t>CA</t>
  </si>
  <si>
    <t>59.081</t>
  </si>
  <si>
    <t>-109.433</t>
  </si>
  <si>
    <t>El Salvador</t>
  </si>
  <si>
    <t>Canada, Alberta</t>
  </si>
  <si>
    <t>CA-AB</t>
  </si>
  <si>
    <t>Equatorial Guinea</t>
  </si>
  <si>
    <t>Canada, British Columbia</t>
  </si>
  <si>
    <t>CA-BC</t>
  </si>
  <si>
    <t>Eritrea</t>
  </si>
  <si>
    <t>Canada, Manitoba</t>
  </si>
  <si>
    <t>CA-MB</t>
  </si>
  <si>
    <t>Estonia</t>
  </si>
  <si>
    <t>Canada without Alberta</t>
  </si>
  <si>
    <t>Canada, New Brunswick</t>
  </si>
  <si>
    <t>CA-NB</t>
  </si>
  <si>
    <t>Eswatini</t>
  </si>
  <si>
    <t>Canada without Alberta and Quebec</t>
  </si>
  <si>
    <t>Canada, Newfoundland and Labrador</t>
  </si>
  <si>
    <t>CA-NF</t>
  </si>
  <si>
    <t>Ethiopia</t>
  </si>
  <si>
    <t>Canada without Quebec</t>
  </si>
  <si>
    <t>Canada, Northwest Territories</t>
  </si>
  <si>
    <t>CA-NT</t>
  </si>
  <si>
    <t>Europe</t>
  </si>
  <si>
    <t>28.3379092912</t>
  </si>
  <si>
    <t>-15.6740912111</t>
  </si>
  <si>
    <t>Canada, Nova Scotia</t>
  </si>
  <si>
    <t>CA-NS</t>
  </si>
  <si>
    <t>Europe without Russia</t>
  </si>
  <si>
    <t>Canada, Nunavut</t>
  </si>
  <si>
    <t>CA-NU</t>
  </si>
  <si>
    <t>Falkland Islands (Malvinas)</t>
  </si>
  <si>
    <t>Canada, Ontario</t>
  </si>
  <si>
    <t>CA-ON</t>
  </si>
  <si>
    <t>Faroe Islands</t>
  </si>
  <si>
    <t>Canada, Prince Edward Island</t>
  </si>
  <si>
    <t>CA-PE</t>
  </si>
  <si>
    <t>Fiji</t>
  </si>
  <si>
    <t>Canada, Québec</t>
  </si>
  <si>
    <t>CA-QC</t>
  </si>
  <si>
    <t>Finland</t>
  </si>
  <si>
    <t>Canada, Saskatchewan</t>
  </si>
  <si>
    <t>CA-SK</t>
  </si>
  <si>
    <t>France</t>
  </si>
  <si>
    <t>Canada, Yukon Territory</t>
  </si>
  <si>
    <t>CA-YK</t>
  </si>
  <si>
    <t>French Guiana</t>
  </si>
  <si>
    <t>French Polynesia</t>
  </si>
  <si>
    <t>53.390446309</t>
  </si>
  <si>
    <t>-71.7558689582</t>
  </si>
  <si>
    <t>CV</t>
  </si>
  <si>
    <t>French Southern Territories</t>
  </si>
  <si>
    <t>UN-CARIBBEAN</t>
  </si>
  <si>
    <t>Gabon</t>
  </si>
  <si>
    <t>KY</t>
  </si>
  <si>
    <t>Gambia</t>
  </si>
  <si>
    <t>CC</t>
  </si>
  <si>
    <t>-12.173</t>
  </si>
  <si>
    <t>96.839</t>
  </si>
  <si>
    <t>CF</t>
  </si>
  <si>
    <t>Georgia</t>
  </si>
  <si>
    <t>Congo, Democratic Republic of the</t>
  </si>
  <si>
    <t>CD</t>
  </si>
  <si>
    <t>-2.876</t>
  </si>
  <si>
    <t>23.654</t>
  </si>
  <si>
    <t>UN-CAMERICA</t>
  </si>
  <si>
    <t>Germany</t>
  </si>
  <si>
    <t>45.9159879708</t>
  </si>
  <si>
    <t>66.4858014842</t>
  </si>
  <si>
    <t>Ghana</t>
  </si>
  <si>
    <t>Central European Power Association</t>
  </si>
  <si>
    <t>CENTREL</t>
  </si>
  <si>
    <t>50.6703682233</t>
  </si>
  <si>
    <t>18.8218742069</t>
  </si>
  <si>
    <t>TD</t>
  </si>
  <si>
    <t>Gibraltar</t>
  </si>
  <si>
    <t>6.571</t>
  </si>
  <si>
    <t>20.483</t>
  </si>
  <si>
    <t>CL</t>
  </si>
  <si>
    <t>Global</t>
  </si>
  <si>
    <t>CG</t>
  </si>
  <si>
    <t>-0.055</t>
  </si>
  <si>
    <t>15.986</t>
  </si>
  <si>
    <t>CN</t>
  </si>
  <si>
    <t>Greece</t>
  </si>
  <si>
    <t>Switzerland</t>
  </si>
  <si>
    <t>CH</t>
  </si>
  <si>
    <t>46.861</t>
  </si>
  <si>
    <t>7.908</t>
  </si>
  <si>
    <t>China, Anhui (安徽)</t>
  </si>
  <si>
    <t>CN-AH</t>
  </si>
  <si>
    <t>Greenland</t>
  </si>
  <si>
    <t>China without Inner Mongol</t>
  </si>
  <si>
    <t>China w/o Inner Mongol</t>
  </si>
  <si>
    <t>China, Beijing (北京)</t>
  </si>
  <si>
    <t>CN-BJ</t>
  </si>
  <si>
    <t>Grenada</t>
  </si>
  <si>
    <t>CI</t>
  </si>
  <si>
    <t>7.632</t>
  </si>
  <si>
    <t>-5.556</t>
  </si>
  <si>
    <t>China, Chongqing (重庆)</t>
  </si>
  <si>
    <t>CN-CQ</t>
  </si>
  <si>
    <t>Guadeloupe</t>
  </si>
  <si>
    <t>CK</t>
  </si>
  <si>
    <t>-21.219</t>
  </si>
  <si>
    <t>-159.782</t>
  </si>
  <si>
    <t>China, Fujian (福建)</t>
  </si>
  <si>
    <t>CN-FJ</t>
  </si>
  <si>
    <t>Guam</t>
  </si>
  <si>
    <t>-23.389</t>
  </si>
  <si>
    <t>-69.433</t>
  </si>
  <si>
    <t>China, Gansu (甘肃)</t>
  </si>
  <si>
    <t>CN-GS</t>
  </si>
  <si>
    <t>Guatemala</t>
  </si>
  <si>
    <t>China, Guangdong (广东)</t>
  </si>
  <si>
    <t>CN-GD</t>
  </si>
  <si>
    <t>Guernsey</t>
  </si>
  <si>
    <t>5.133</t>
  </si>
  <si>
    <t>12.277</t>
  </si>
  <si>
    <t>China, Guangxi (广西壮族自治区)</t>
  </si>
  <si>
    <t>CN-GX</t>
  </si>
  <si>
    <t>Guinea</t>
  </si>
  <si>
    <t>33.42</t>
  </si>
  <si>
    <t>106.514</t>
  </si>
  <si>
    <t>China, Guizhou (贵州)</t>
  </si>
  <si>
    <t>CN-GZ</t>
  </si>
  <si>
    <t>Guinea-Bissau</t>
  </si>
  <si>
    <t>China, Hainan (海南)</t>
  </si>
  <si>
    <t>CN-HA</t>
  </si>
  <si>
    <t>Guyana</t>
  </si>
  <si>
    <t>China, Hebei (河北)</t>
  </si>
  <si>
    <t>CN-HB</t>
  </si>
  <si>
    <t>Haiti</t>
  </si>
  <si>
    <t>China, Heilongjiang (黑龙江省)</t>
  </si>
  <si>
    <t>CN-HL</t>
  </si>
  <si>
    <t>Heard Island and McDonald Islands</t>
  </si>
  <si>
    <t>China Southern Power Grid</t>
  </si>
  <si>
    <t>CN-CSG</t>
  </si>
  <si>
    <t>China, Henan (河南)</t>
  </si>
  <si>
    <t>CN-HE</t>
  </si>
  <si>
    <t>Honduras</t>
  </si>
  <si>
    <t>China, Hubei (湖北)</t>
  </si>
  <si>
    <t>CN-HU</t>
  </si>
  <si>
    <t>Hong Kong</t>
  </si>
  <si>
    <t>China, Hunan (湖南)</t>
  </si>
  <si>
    <t>CN-HN</t>
  </si>
  <si>
    <t>Hungary</t>
  </si>
  <si>
    <t>China, Inner Mongol (内蒙古自治区)</t>
  </si>
  <si>
    <t>CN-NM</t>
  </si>
  <si>
    <t>Iceland</t>
  </si>
  <si>
    <t>China, Jiangsu (江苏)</t>
  </si>
  <si>
    <t>CN-JS</t>
  </si>
  <si>
    <t>India</t>
  </si>
  <si>
    <t>China, Jiangxi (江西)</t>
  </si>
  <si>
    <t>CN-JX</t>
  </si>
  <si>
    <t>Indonesia</t>
  </si>
  <si>
    <t>China, Jilin (吉林)</t>
  </si>
  <si>
    <t>CN-JL</t>
  </si>
  <si>
    <t>Iran (Islamic Republic of)</t>
  </si>
  <si>
    <t>China, Liaoning (辽宁)</t>
  </si>
  <si>
    <t>CN-LN</t>
  </si>
  <si>
    <t>Iraq</t>
  </si>
  <si>
    <t>China, Ningxia (宁夏回族自治区)</t>
  </si>
  <si>
    <t>CN-NX</t>
  </si>
  <si>
    <t>Ireland</t>
  </si>
  <si>
    <t>China, Qinghai (青海)</t>
  </si>
  <si>
    <t>CN-QH</t>
  </si>
  <si>
    <t>Isle of Man</t>
  </si>
  <si>
    <t>China, Shaanxi (陕西)</t>
  </si>
  <si>
    <t>CN-SA</t>
  </si>
  <si>
    <t>Israel</t>
  </si>
  <si>
    <t>China, Shandong (山东)</t>
  </si>
  <si>
    <t>CN-SD</t>
  </si>
  <si>
    <t>Italy</t>
  </si>
  <si>
    <t>China, Shanghai (上海)</t>
  </si>
  <si>
    <t>CN-SH</t>
  </si>
  <si>
    <t>Jamaica</t>
  </si>
  <si>
    <t>China, Shanxi (山西)</t>
  </si>
  <si>
    <t>CN-SX</t>
  </si>
  <si>
    <t>Japan</t>
  </si>
  <si>
    <t>China, Sichuan (四川)</t>
  </si>
  <si>
    <t>CN-SC</t>
  </si>
  <si>
    <t>Jersey</t>
  </si>
  <si>
    <t>China, Tianjin (天津)</t>
  </si>
  <si>
    <t>CN-TJ</t>
  </si>
  <si>
    <t>Jordan</t>
  </si>
  <si>
    <t>China, Xinjiang (新疆维吾尔自治区)</t>
  </si>
  <si>
    <t>CN-XJ</t>
  </si>
  <si>
    <t>Kazakhstan</t>
  </si>
  <si>
    <t>China, Xizang (西藏自治区)</t>
  </si>
  <si>
    <t>CN-XZ</t>
  </si>
  <si>
    <t>Kenya</t>
  </si>
  <si>
    <t>China, Yunnan (云南)</t>
  </si>
  <si>
    <t>CN-YN</t>
  </si>
  <si>
    <t>Kiribati</t>
  </si>
  <si>
    <t>China, Zhejiang (浙江)</t>
  </si>
  <si>
    <t>CN-ZJ</t>
  </si>
  <si>
    <t>Korea</t>
  </si>
  <si>
    <t>CX</t>
  </si>
  <si>
    <t>Kosovo</t>
  </si>
  <si>
    <t>Kuwait</t>
  </si>
  <si>
    <t>State Grid Corporation of China</t>
  </si>
  <si>
    <t>CN-SGCC</t>
  </si>
  <si>
    <t>Kyrgyzstan</t>
  </si>
  <si>
    <t>CO</t>
  </si>
  <si>
    <t>Lao People's Democratic Republic</t>
  </si>
  <si>
    <t>FSU</t>
  </si>
  <si>
    <t>Latin America and the Caribbean</t>
  </si>
  <si>
    <t>KM</t>
  </si>
  <si>
    <t>Latvia</t>
  </si>
  <si>
    <t>Lebanon</t>
  </si>
  <si>
    <t>Lesotho</t>
  </si>
  <si>
    <t>Liberia</t>
  </si>
  <si>
    <t>Libya</t>
  </si>
  <si>
    <t>3.9</t>
  </si>
  <si>
    <t>-73.076</t>
  </si>
  <si>
    <t>CR</t>
  </si>
  <si>
    <t>Liechtenstein</t>
  </si>
  <si>
    <t>Lithuania</t>
  </si>
  <si>
    <t>9.971</t>
  </si>
  <si>
    <t>-83.946</t>
  </si>
  <si>
    <t>HR</t>
  </si>
  <si>
    <t>Luxembourg</t>
  </si>
  <si>
    <t>Serbia and Montenegro</t>
  </si>
  <si>
    <t>CS</t>
  </si>
  <si>
    <t>43.8674682931</t>
  </si>
  <si>
    <t>20.5992884506</t>
  </si>
  <si>
    <t>CU</t>
  </si>
  <si>
    <t>Macau</t>
  </si>
  <si>
    <t>21.297</t>
  </si>
  <si>
    <t>-77.781</t>
  </si>
  <si>
    <t>CW</t>
  </si>
  <si>
    <t>Madagascar</t>
  </si>
  <si>
    <t>15.071</t>
  </si>
  <si>
    <t>-23.634</t>
  </si>
  <si>
    <t>CY</t>
  </si>
  <si>
    <t>Malawi</t>
  </si>
  <si>
    <t>Malaysia</t>
  </si>
  <si>
    <t>-10.444</t>
  </si>
  <si>
    <t>105.704</t>
  </si>
  <si>
    <t>CZ</t>
  </si>
  <si>
    <t>Maldives</t>
  </si>
  <si>
    <t>35.043</t>
  </si>
  <si>
    <t>33.219</t>
  </si>
  <si>
    <t>DK</t>
  </si>
  <si>
    <t>Mali</t>
  </si>
  <si>
    <t>Dhekelia Base</t>
  </si>
  <si>
    <t>Malta</t>
  </si>
  <si>
    <t>49.743</t>
  </si>
  <si>
    <t>15.338</t>
  </si>
  <si>
    <t>DJ</t>
  </si>
  <si>
    <t>Marshall Islands</t>
  </si>
  <si>
    <t>DE</t>
  </si>
  <si>
    <t>51.11</t>
  </si>
  <si>
    <t>9.851</t>
  </si>
  <si>
    <t>DM</t>
  </si>
  <si>
    <t>Martinique</t>
  </si>
  <si>
    <t>DO</t>
  </si>
  <si>
    <t>Mauritania</t>
  </si>
  <si>
    <t>11.9</t>
  </si>
  <si>
    <t>42.516</t>
  </si>
  <si>
    <t>UN-EAFRICA</t>
  </si>
  <si>
    <t>Mauritius</t>
  </si>
  <si>
    <t>56.058</t>
  </si>
  <si>
    <t>9.264</t>
  </si>
  <si>
    <t>UN-EASIA</t>
  </si>
  <si>
    <t>Mayotte</t>
  </si>
  <si>
    <t>15.475</t>
  </si>
  <si>
    <t>-61.356</t>
  </si>
  <si>
    <t>UN-EEUROPE</t>
  </si>
  <si>
    <t>Melanesia</t>
  </si>
  <si>
    <t>19.015</t>
  </si>
  <si>
    <t>-70.729</t>
  </si>
  <si>
    <t>EC</t>
  </si>
  <si>
    <t>Mexico</t>
  </si>
  <si>
    <t>28.163</t>
  </si>
  <si>
    <t>2.632</t>
  </si>
  <si>
    <t>EG</t>
  </si>
  <si>
    <t>Micronesia</t>
  </si>
  <si>
    <t>-1.385</t>
  </si>
  <si>
    <t>-78.497</t>
  </si>
  <si>
    <t>SV</t>
  </si>
  <si>
    <t>Middle Africa</t>
  </si>
  <si>
    <t>EE</t>
  </si>
  <si>
    <t>58.674</t>
  </si>
  <si>
    <t>25.793</t>
  </si>
  <si>
    <t>GQ</t>
  </si>
  <si>
    <t>Middle East</t>
  </si>
  <si>
    <t>26.494</t>
  </si>
  <si>
    <t>29.872</t>
  </si>
  <si>
    <t>ER</t>
  </si>
  <si>
    <t>Moldova</t>
  </si>
  <si>
    <t>Western Sahara</t>
  </si>
  <si>
    <t>EH</t>
  </si>
  <si>
    <t>24.554</t>
  </si>
  <si>
    <t>-13.706</t>
  </si>
  <si>
    <t>Monaco</t>
  </si>
  <si>
    <t>European Network of Transmission Systems Operators for Electricity</t>
  </si>
  <si>
    <t>ENTSO-E</t>
  </si>
  <si>
    <t>SZ</t>
  </si>
  <si>
    <t>Mongolia</t>
  </si>
  <si>
    <t>16.045</t>
  </si>
  <si>
    <t>38.219</t>
  </si>
  <si>
    <t>ET</t>
  </si>
  <si>
    <t>Montenegro</t>
  </si>
  <si>
    <t>Spain</t>
  </si>
  <si>
    <t>ES</t>
  </si>
  <si>
    <t>40.227</t>
  </si>
  <si>
    <t>-3.649</t>
  </si>
  <si>
    <t>RER</t>
  </si>
  <si>
    <t>Montserrat</t>
  </si>
  <si>
    <t>8.626</t>
  </si>
  <si>
    <t>39.616</t>
  </si>
  <si>
    <t>RER w/o RU</t>
  </si>
  <si>
    <t>Morocco</t>
  </si>
  <si>
    <t>Europe without Austria</t>
  </si>
  <si>
    <t>Europe, UN Region</t>
  </si>
  <si>
    <t>UN-EUROPE</t>
  </si>
  <si>
    <t>Mozambique</t>
  </si>
  <si>
    <t>Europe without NORDEL (NCPA)</t>
  </si>
  <si>
    <t>54.0646438595</t>
  </si>
  <si>
    <t>29.6744292776</t>
  </si>
  <si>
    <t>FK</t>
  </si>
  <si>
    <t>Myanmar</t>
  </si>
  <si>
    <t>Europe without Switzerland</t>
  </si>
  <si>
    <t>48.5975083916</t>
  </si>
  <si>
    <t>6.42110325623</t>
  </si>
  <si>
    <t>FO</t>
  </si>
  <si>
    <t>Namibia</t>
  </si>
  <si>
    <t>Europe without Switzerland and Austria</t>
  </si>
  <si>
    <t>FJ</t>
  </si>
  <si>
    <t>Nauru</t>
  </si>
  <si>
    <t>Europe without Switzerland and France</t>
  </si>
  <si>
    <t>FI</t>
  </si>
  <si>
    <t>Nepal</t>
  </si>
  <si>
    <t>Europe, without Russia and Turkey</t>
  </si>
  <si>
    <t>FR</t>
  </si>
  <si>
    <t>Netherlands</t>
  </si>
  <si>
    <t>64.504</t>
  </si>
  <si>
    <t>26.272</t>
  </si>
  <si>
    <t>GF</t>
  </si>
  <si>
    <t>New Caledonia</t>
  </si>
  <si>
    <t>-17.819</t>
  </si>
  <si>
    <t>177.974</t>
  </si>
  <si>
    <t>PF</t>
  </si>
  <si>
    <t>New Zealand</t>
  </si>
  <si>
    <t>-51.665</t>
  </si>
  <si>
    <t>-58.694</t>
  </si>
  <si>
    <t>TF</t>
  </si>
  <si>
    <t>Nicaragua</t>
  </si>
  <si>
    <t>Micronesia, Federated States of</t>
  </si>
  <si>
    <t>FM</t>
  </si>
  <si>
    <t>6.883</t>
  </si>
  <si>
    <t>158.235</t>
  </si>
  <si>
    <t>GA</t>
  </si>
  <si>
    <t>Niger</t>
  </si>
  <si>
    <t>62.05</t>
  </si>
  <si>
    <t>-6.864</t>
  </si>
  <si>
    <t>GM</t>
  </si>
  <si>
    <t>Nigeria</t>
  </si>
  <si>
    <t>46.565</t>
  </si>
  <si>
    <t>2.55</t>
  </si>
  <si>
    <t>GE</t>
  </si>
  <si>
    <t>Niue</t>
  </si>
  <si>
    <t>France, including overseas territories</t>
  </si>
  <si>
    <t>Norfolk Island</t>
  </si>
  <si>
    <t>60.9882831546</t>
  </si>
  <si>
    <t>92.1393690129</t>
  </si>
  <si>
    <t>GH</t>
  </si>
  <si>
    <t>North Macedonia</t>
  </si>
  <si>
    <t>-0.591</t>
  </si>
  <si>
    <t>11.797</t>
  </si>
  <si>
    <t>GI</t>
  </si>
  <si>
    <t>Northern Africa</t>
  </si>
  <si>
    <t>United Kingdom</t>
  </si>
  <si>
    <t>GB</t>
  </si>
  <si>
    <t>53</t>
  </si>
  <si>
    <t>-1.6</t>
  </si>
  <si>
    <t>GLO</t>
  </si>
  <si>
    <t>Northern America</t>
  </si>
  <si>
    <t>GD</t>
  </si>
  <si>
    <t>12.118</t>
  </si>
  <si>
    <t>-61.678</t>
  </si>
  <si>
    <t>GR</t>
  </si>
  <si>
    <t>Northern Cyprus</t>
  </si>
  <si>
    <t>42.176</t>
  </si>
  <si>
    <t>43.518</t>
  </si>
  <si>
    <t>GL</t>
  </si>
  <si>
    <t>Northern Europe</t>
  </si>
  <si>
    <t>3.924</t>
  </si>
  <si>
    <t>-53.241</t>
  </si>
  <si>
    <t>Northern Mariana Islands</t>
  </si>
  <si>
    <t>GG</t>
  </si>
  <si>
    <t>49.459</t>
  </si>
  <si>
    <t>-2.576</t>
  </si>
  <si>
    <t>GP</t>
  </si>
  <si>
    <t>Norway</t>
  </si>
  <si>
    <t>7.96</t>
  </si>
  <si>
    <t>-1.207</t>
  </si>
  <si>
    <t>GU</t>
  </si>
  <si>
    <t>Oceania</t>
  </si>
  <si>
    <t>36.138</t>
  </si>
  <si>
    <t>-5.345</t>
  </si>
  <si>
    <t>GT</t>
  </si>
  <si>
    <t>Oman</t>
  </si>
  <si>
    <t>74.719</t>
  </si>
  <si>
    <t>-41.391</t>
  </si>
  <si>
    <t>Pakistan</t>
  </si>
  <si>
    <t>GN</t>
  </si>
  <si>
    <t>Palau</t>
  </si>
  <si>
    <t>13.453</t>
  </si>
  <si>
    <t>-15.386</t>
  </si>
  <si>
    <t>GW</t>
  </si>
  <si>
    <t>Palestinian Territory</t>
  </si>
  <si>
    <t>10.439</t>
  </si>
  <si>
    <t>-10.942</t>
  </si>
  <si>
    <t>GY</t>
  </si>
  <si>
    <t>Panama</t>
  </si>
  <si>
    <t>16.286</t>
  </si>
  <si>
    <t>-61.441</t>
  </si>
  <si>
    <t>HT</t>
  </si>
  <si>
    <t>Papua New Guinea</t>
  </si>
  <si>
    <t>1.607</t>
  </si>
  <si>
    <t>10.488</t>
  </si>
  <si>
    <t>HM</t>
  </si>
  <si>
    <t>Paraguay</t>
  </si>
  <si>
    <t>39.666</t>
  </si>
  <si>
    <t>21.766</t>
  </si>
  <si>
    <t>HN</t>
  </si>
  <si>
    <t>Peru</t>
  </si>
  <si>
    <t>South Georgia and the South Sandwich Islands</t>
  </si>
  <si>
    <t>GS</t>
  </si>
  <si>
    <t>-54.209</t>
  </si>
  <si>
    <t>-36.891</t>
  </si>
  <si>
    <t>HK</t>
  </si>
  <si>
    <t>Philippines</t>
  </si>
  <si>
    <t>15.256</t>
  </si>
  <si>
    <t>-90.398</t>
  </si>
  <si>
    <t>HU</t>
  </si>
  <si>
    <t>Pitcairn</t>
  </si>
  <si>
    <t>13.385</t>
  </si>
  <si>
    <t>144.707</t>
  </si>
  <si>
    <t>IS</t>
  </si>
  <si>
    <t>Poland</t>
  </si>
  <si>
    <t>US Naval Base Guantanamo Bay</t>
  </si>
  <si>
    <t>Guantanamo Bay</t>
  </si>
  <si>
    <t>IN</t>
  </si>
  <si>
    <t>Polynesia</t>
  </si>
  <si>
    <t>12.125</t>
  </si>
  <si>
    <t>-14.651</t>
  </si>
  <si>
    <t>India, Andaman and Nicobar</t>
  </si>
  <si>
    <t>IN-AN</t>
  </si>
  <si>
    <t>Portugal</t>
  </si>
  <si>
    <t>4.792</t>
  </si>
  <si>
    <t>-58.974</t>
  </si>
  <si>
    <t>India, Andhra Pradesh</t>
  </si>
  <si>
    <t>IN-AP</t>
  </si>
  <si>
    <t>Puerto Rico</t>
  </si>
  <si>
    <t>22.423</t>
  </si>
  <si>
    <t>114.129</t>
  </si>
  <si>
    <t>India, Arunachal Pradesh</t>
  </si>
  <si>
    <t>IN-AR</t>
  </si>
  <si>
    <t>Qatar</t>
  </si>
  <si>
    <t>-53.111</t>
  </si>
  <si>
    <t>73.507</t>
  </si>
  <si>
    <t>India, Assam</t>
  </si>
  <si>
    <t>IN-AS</t>
  </si>
  <si>
    <t>Québec</t>
  </si>
  <si>
    <t>14.819</t>
  </si>
  <si>
    <t>-86.863</t>
  </si>
  <si>
    <t>India, Bihar</t>
  </si>
  <si>
    <t>IN-BR</t>
  </si>
  <si>
    <t>Reunion</t>
  </si>
  <si>
    <t>45.723</t>
  </si>
  <si>
    <t>16.693</t>
  </si>
  <si>
    <t>India, Chandigarh</t>
  </si>
  <si>
    <t>IN-CH</t>
  </si>
  <si>
    <t>Romania</t>
  </si>
  <si>
    <t>19.142</t>
  </si>
  <si>
    <t>-72.278</t>
  </si>
  <si>
    <t>India, Chhattisgarh</t>
  </si>
  <si>
    <t>IN-CT</t>
  </si>
  <si>
    <t>Russia</t>
  </si>
  <si>
    <t>47.07</t>
  </si>
  <si>
    <t>19.134</t>
  </si>
  <si>
    <t>India, Dadra and Nagar Haveli</t>
  </si>
  <si>
    <t>IN-DN</t>
  </si>
  <si>
    <t>Russia (Asia)</t>
  </si>
  <si>
    <t>IAI Area, Africa</t>
  </si>
  <si>
    <t>India, Daman and Diu</t>
  </si>
  <si>
    <t>IN-DD</t>
  </si>
  <si>
    <t>Russia (Europe)</t>
  </si>
  <si>
    <t>IAI Area, Asia, without China and GCC</t>
  </si>
  <si>
    <t>India, Delhi</t>
  </si>
  <si>
    <t>IN-DL</t>
  </si>
  <si>
    <t>Rwanda</t>
  </si>
  <si>
    <t>IAI Area, EU27 &amp; EFTA</t>
  </si>
  <si>
    <t>India, Goa</t>
  </si>
  <si>
    <t>IN-GA</t>
  </si>
  <si>
    <t>IAI Area, Gulf Cooperation Council</t>
  </si>
  <si>
    <t>India, Gujarat</t>
  </si>
  <si>
    <t>IN-GJ</t>
  </si>
  <si>
    <t>Saint Helena</t>
  </si>
  <si>
    <t>IAI Area, North America</t>
  </si>
  <si>
    <t>India, Haryana</t>
  </si>
  <si>
    <t>IN-HR</t>
  </si>
  <si>
    <t>Saint Kitts and Nevis</t>
  </si>
  <si>
    <t>IAI Area, North America, without Quebec</t>
  </si>
  <si>
    <t>India, Himachal Pradesh</t>
  </si>
  <si>
    <t>IN-HP</t>
  </si>
  <si>
    <t>Saint Lucia</t>
  </si>
  <si>
    <t>IAI Area, Russia &amp; Europe outside EU27 &amp; EFTA</t>
  </si>
  <si>
    <t>IAI Area, Russia &amp; RER w/o EU27 &amp; EFTA</t>
  </si>
  <si>
    <t>India, Islands</t>
  </si>
  <si>
    <t>IN-Islands</t>
  </si>
  <si>
    <t>Saint Martin</t>
  </si>
  <si>
    <t>IAI Area, South America</t>
  </si>
  <si>
    <t>India, Jammu and Kashmir</t>
  </si>
  <si>
    <t>IN-JK</t>
  </si>
  <si>
    <t>Saint Pierre and Miquelon</t>
  </si>
  <si>
    <t>ID</t>
  </si>
  <si>
    <t>-0.976</t>
  </si>
  <si>
    <t>114.252</t>
  </si>
  <si>
    <t>India, Jharkhand</t>
  </si>
  <si>
    <t>IN-JH</t>
  </si>
  <si>
    <t>Saint Vincent and the Grenadines</t>
  </si>
  <si>
    <t>IE</t>
  </si>
  <si>
    <t>53.177</t>
  </si>
  <si>
    <t>-8.152</t>
  </si>
  <si>
    <t>India, Karnataka</t>
  </si>
  <si>
    <t>IN-KA</t>
  </si>
  <si>
    <t>Samoa</t>
  </si>
  <si>
    <t>IL</t>
  </si>
  <si>
    <t>31.026</t>
  </si>
  <si>
    <t>34.851</t>
  </si>
  <si>
    <t>India, Kerala</t>
  </si>
  <si>
    <t>IN-KL</t>
  </si>
  <si>
    <t>San Marino</t>
  </si>
  <si>
    <t>IM</t>
  </si>
  <si>
    <t>54.229</t>
  </si>
  <si>
    <t>-4.527</t>
  </si>
  <si>
    <t>India, Lakshadweep</t>
  </si>
  <si>
    <t>IN-LD</t>
  </si>
  <si>
    <t>Sao Tome and Principe</t>
  </si>
  <si>
    <t>21</t>
  </si>
  <si>
    <t>78.5</t>
  </si>
  <si>
    <t>India, Madhya Pradesh</t>
  </si>
  <si>
    <t>IN-MP</t>
  </si>
  <si>
    <t>Saudi Arabia</t>
  </si>
  <si>
    <t>India, Maharashtra</t>
  </si>
  <si>
    <t>IN-MH</t>
  </si>
  <si>
    <t>Scarborough Reef</t>
  </si>
  <si>
    <t>India, Manipur</t>
  </si>
  <si>
    <t>IN-MN</t>
  </si>
  <si>
    <t>Senegal</t>
  </si>
  <si>
    <t>India, Meghalaya</t>
  </si>
  <si>
    <t>IN-ML</t>
  </si>
  <si>
    <t>Serbia</t>
  </si>
  <si>
    <t>India, Mizoram</t>
  </si>
  <si>
    <t>IN-MZ</t>
  </si>
  <si>
    <t>India, Nagaland</t>
  </si>
  <si>
    <t>IN-NL</t>
  </si>
  <si>
    <t>Serranilla Bank</t>
  </si>
  <si>
    <t>India, Orissa</t>
  </si>
  <si>
    <t>IN-OR</t>
  </si>
  <si>
    <t>Seychelles</t>
  </si>
  <si>
    <t>India, Puducherry</t>
  </si>
  <si>
    <t>IN-PY</t>
  </si>
  <si>
    <t>Siachen Glacier</t>
  </si>
  <si>
    <t>India, Punjab</t>
  </si>
  <si>
    <t>IN-PB</t>
  </si>
  <si>
    <t>Sierra Leone</t>
  </si>
  <si>
    <t>India, Rajasthan</t>
  </si>
  <si>
    <t>IN-RJ</t>
  </si>
  <si>
    <t>Singapore</t>
  </si>
  <si>
    <t>India, Sikkim</t>
  </si>
  <si>
    <t>IN-SK</t>
  </si>
  <si>
    <t>Sint Maarten</t>
  </si>
  <si>
    <t>India, Eastern grid</t>
  </si>
  <si>
    <t>IN-Eastern grid</t>
  </si>
  <si>
    <t>India, Tamil Nadu</t>
  </si>
  <si>
    <t>IN-TN</t>
  </si>
  <si>
    <t>Slovakia</t>
  </si>
  <si>
    <t>India, Tripura</t>
  </si>
  <si>
    <t>IN-TR</t>
  </si>
  <si>
    <t>Slovenia</t>
  </si>
  <si>
    <t>India, Uttar Pradesh</t>
  </si>
  <si>
    <t>IN-UP</t>
  </si>
  <si>
    <t>Solomon Islands</t>
  </si>
  <si>
    <t>India, Uttarakhand</t>
  </si>
  <si>
    <t>IN-UT</t>
  </si>
  <si>
    <t>Somalia</t>
  </si>
  <si>
    <t>India, West Bengal</t>
  </si>
  <si>
    <t>IN-WB</t>
  </si>
  <si>
    <t>Somaliland</t>
  </si>
  <si>
    <t>South Africa</t>
  </si>
  <si>
    <t>IR</t>
  </si>
  <si>
    <t>South America</t>
  </si>
  <si>
    <t>IQ</t>
  </si>
  <si>
    <t>South Asia</t>
  </si>
  <si>
    <t>South Sudan</t>
  </si>
  <si>
    <t>South-Eastern Asia</t>
  </si>
  <si>
    <t>IT</t>
  </si>
  <si>
    <t>Southern Africa</t>
  </si>
  <si>
    <t>JM</t>
  </si>
  <si>
    <t>Southern Europe</t>
  </si>
  <si>
    <t>JP</t>
  </si>
  <si>
    <t>JE</t>
  </si>
  <si>
    <t>Spratly Islands</t>
  </si>
  <si>
    <t>JO</t>
  </si>
  <si>
    <t>Sri Lanka</t>
  </si>
  <si>
    <t>KZ</t>
  </si>
  <si>
    <t>Sudan</t>
  </si>
  <si>
    <t>India, North-eastern grid</t>
  </si>
  <si>
    <t>IN-North-eastern grid</t>
  </si>
  <si>
    <t>KE</t>
  </si>
  <si>
    <t>Suriname</t>
  </si>
  <si>
    <t>India, Northern grid</t>
  </si>
  <si>
    <t>IN-Northern grid</t>
  </si>
  <si>
    <t>KI</t>
  </si>
  <si>
    <t>Svalbard and Jan Mayen</t>
  </si>
  <si>
    <t>Korea, Democratic People's Republic of</t>
  </si>
  <si>
    <t>KP</t>
  </si>
  <si>
    <t>Sweden</t>
  </si>
  <si>
    <t>Korea, Republic of</t>
  </si>
  <si>
    <t>KR</t>
  </si>
  <si>
    <t>XK</t>
  </si>
  <si>
    <t>Syrian Arab Republic</t>
  </si>
  <si>
    <t>KW</t>
  </si>
  <si>
    <t>Taiwan</t>
  </si>
  <si>
    <t>KG</t>
  </si>
  <si>
    <t>Tajikistan</t>
  </si>
  <si>
    <t>India, Southern grid</t>
  </si>
  <si>
    <t>IN-Southern grid</t>
  </si>
  <si>
    <t>LA</t>
  </si>
  <si>
    <t>Tanzania</t>
  </si>
  <si>
    <t>RLA</t>
  </si>
  <si>
    <t>Thailand</t>
  </si>
  <si>
    <t>LV</t>
  </si>
  <si>
    <t>Timor-Leste</t>
  </si>
  <si>
    <t>LB</t>
  </si>
  <si>
    <t>Togo</t>
  </si>
  <si>
    <t>LS</t>
  </si>
  <si>
    <t>Tokelau</t>
  </si>
  <si>
    <t>LR</t>
  </si>
  <si>
    <t>Tonga</t>
  </si>
  <si>
    <t>India, Western grid</t>
  </si>
  <si>
    <t>IN-Western grid</t>
  </si>
  <si>
    <t>LY</t>
  </si>
  <si>
    <t>Trinidad and Tobago</t>
  </si>
  <si>
    <t>-7.335</t>
  </si>
  <si>
    <t>72.416</t>
  </si>
  <si>
    <t>LI</t>
  </si>
  <si>
    <t>Tunisia</t>
  </si>
  <si>
    <t>33.048</t>
  </si>
  <si>
    <t>43.772</t>
  </si>
  <si>
    <t>LT</t>
  </si>
  <si>
    <t>Turkey</t>
  </si>
  <si>
    <t>32.565</t>
  </si>
  <si>
    <t>54.301</t>
  </si>
  <si>
    <t>LU</t>
  </si>
  <si>
    <t>Turkmenistan</t>
  </si>
  <si>
    <t>64.764</t>
  </si>
  <si>
    <t>-18.48</t>
  </si>
  <si>
    <t>MO</t>
  </si>
  <si>
    <t>Turks and Caicos Islands</t>
  </si>
  <si>
    <t>42.7</t>
  </si>
  <si>
    <t>12.8</t>
  </si>
  <si>
    <t>MG</t>
  </si>
  <si>
    <t>Tuvalu</t>
  </si>
  <si>
    <t>49.219</t>
  </si>
  <si>
    <t>-2.129</t>
  </si>
  <si>
    <t>MW</t>
  </si>
  <si>
    <t>Uganda</t>
  </si>
  <si>
    <t>18.151</t>
  </si>
  <si>
    <t>-77.32</t>
  </si>
  <si>
    <t>MY</t>
  </si>
  <si>
    <t>Ukraine</t>
  </si>
  <si>
    <t>30.703</t>
  </si>
  <si>
    <t>36.319</t>
  </si>
  <si>
    <t>MV</t>
  </si>
  <si>
    <t>36.491</t>
  </si>
  <si>
    <t>139.068</t>
  </si>
  <si>
    <t>ML</t>
  </si>
  <si>
    <t>United States Minor Outlying Islands</t>
  </si>
  <si>
    <t>0.53</t>
  </si>
  <si>
    <t>37.858</t>
  </si>
  <si>
    <t>MT</t>
  </si>
  <si>
    <t>41.465</t>
  </si>
  <si>
    <t>74.555</t>
  </si>
  <si>
    <t>MH</t>
  </si>
  <si>
    <t>Uruguay</t>
  </si>
  <si>
    <t>12.714</t>
  </si>
  <si>
    <t>104.564</t>
  </si>
  <si>
    <t>MQ</t>
  </si>
  <si>
    <t>Uzbekistan</t>
  </si>
  <si>
    <t>-1.508</t>
  </si>
  <si>
    <t>175.036</t>
  </si>
  <si>
    <t>MR</t>
  </si>
  <si>
    <t>Vanuatu</t>
  </si>
  <si>
    <t>-11.758</t>
  </si>
  <si>
    <t>43.337</t>
  </si>
  <si>
    <t>MU</t>
  </si>
  <si>
    <t>Venezuela</t>
  </si>
  <si>
    <t>KN</t>
  </si>
  <si>
    <t>17.34</t>
  </si>
  <si>
    <t>-62.769</t>
  </si>
  <si>
    <t>YT</t>
  </si>
  <si>
    <t>Viet Nam</t>
  </si>
  <si>
    <t>39.778</t>
  </si>
  <si>
    <t>126.451</t>
  </si>
  <si>
    <t>UN-MELANESIA</t>
  </si>
  <si>
    <t>Virgin Islands</t>
  </si>
  <si>
    <t>36.504</t>
  </si>
  <si>
    <t>128.103</t>
  </si>
  <si>
    <t>MX</t>
  </si>
  <si>
    <t>Wallis and Futuna</t>
  </si>
  <si>
    <t>29.476</t>
  </si>
  <si>
    <t>47.376</t>
  </si>
  <si>
    <t>UN-MICRONESIA</t>
  </si>
  <si>
    <t>Western Africa</t>
  </si>
  <si>
    <t>19.314</t>
  </si>
  <si>
    <t>-81.198</t>
  </si>
  <si>
    <t>Western Asia</t>
  </si>
  <si>
    <t>48.16</t>
  </si>
  <si>
    <t>67.301</t>
  </si>
  <si>
    <t>UN-MAFRICA</t>
  </si>
  <si>
    <t>Western Europe</t>
  </si>
  <si>
    <t>19.905</t>
  </si>
  <si>
    <t>102.471</t>
  </si>
  <si>
    <t>RME</t>
  </si>
  <si>
    <t>33.92</t>
  </si>
  <si>
    <t>35.888</t>
  </si>
  <si>
    <t>Moldova, Republic of</t>
  </si>
  <si>
    <t>MD</t>
  </si>
  <si>
    <t>Yemen</t>
  </si>
  <si>
    <t>LC</t>
  </si>
  <si>
    <t>13.898</t>
  </si>
  <si>
    <t>-60.969</t>
  </si>
  <si>
    <t>MC</t>
  </si>
  <si>
    <t>Zambia</t>
  </si>
  <si>
    <t>47.153</t>
  </si>
  <si>
    <t>9.555</t>
  </si>
  <si>
    <t>MN</t>
  </si>
  <si>
    <t>Zimbabwe</t>
  </si>
  <si>
    <t>LK</t>
  </si>
  <si>
    <t>7.612</t>
  </si>
  <si>
    <t>80.704</t>
  </si>
  <si>
    <t>ME</t>
  </si>
  <si>
    <t>6.682</t>
  </si>
  <si>
    <t>-9.657</t>
  </si>
  <si>
    <t>MS</t>
  </si>
  <si>
    <t>-29.581</t>
  </si>
  <si>
    <t>28.243</t>
  </si>
  <si>
    <t>MA</t>
  </si>
  <si>
    <t>55.336</t>
  </si>
  <si>
    <t>23.897</t>
  </si>
  <si>
    <t>MZ</t>
  </si>
  <si>
    <t>49.771</t>
  </si>
  <si>
    <t>6.088</t>
  </si>
  <si>
    <t>MM</t>
  </si>
  <si>
    <t>56.858</t>
  </si>
  <si>
    <t>25.641</t>
  </si>
  <si>
    <t>NA</t>
  </si>
  <si>
    <t>27.044</t>
  </si>
  <si>
    <t>18.023</t>
  </si>
  <si>
    <t>NR</t>
  </si>
  <si>
    <t>32.706</t>
  </si>
  <si>
    <t>-5.758</t>
  </si>
  <si>
    <t>NP</t>
  </si>
  <si>
    <t>43.75</t>
  </si>
  <si>
    <t>7.412</t>
  </si>
  <si>
    <t>NL</t>
  </si>
  <si>
    <t>47.193</t>
  </si>
  <si>
    <t>28.599</t>
  </si>
  <si>
    <t>NC</t>
  </si>
  <si>
    <t>42.792</t>
  </si>
  <si>
    <t>19.254</t>
  </si>
  <si>
    <t>NZ</t>
  </si>
  <si>
    <t>MF</t>
  </si>
  <si>
    <t>18.094</t>
  </si>
  <si>
    <t>-63.041</t>
  </si>
  <si>
    <t>NI</t>
  </si>
  <si>
    <t>-19.374</t>
  </si>
  <si>
    <t>46.706</t>
  </si>
  <si>
    <t>NE</t>
  </si>
  <si>
    <t>7.595</t>
  </si>
  <si>
    <t>168.963</t>
  </si>
  <si>
    <t>NG</t>
  </si>
  <si>
    <t>MK</t>
  </si>
  <si>
    <t>41.5997125241</t>
  </si>
  <si>
    <t>21.6981140778</t>
  </si>
  <si>
    <t>NU</t>
  </si>
  <si>
    <t>17.35</t>
  </si>
  <si>
    <t>-3.524</t>
  </si>
  <si>
    <t>NF</t>
  </si>
  <si>
    <t>21.718</t>
  </si>
  <si>
    <t>96.041</t>
  </si>
  <si>
    <t>46.056</t>
  </si>
  <si>
    <t>102.876</t>
  </si>
  <si>
    <t>UN-NAFRICA</t>
  </si>
  <si>
    <t>22.2</t>
  </si>
  <si>
    <t>113.545</t>
  </si>
  <si>
    <t>RNA</t>
  </si>
  <si>
    <t>MP</t>
  </si>
  <si>
    <t>15.005</t>
  </si>
  <si>
    <t>145.623</t>
  </si>
  <si>
    <t>14.653</t>
  </si>
  <si>
    <t>-61.021</t>
  </si>
  <si>
    <t>UN-NEUROPE</t>
  </si>
  <si>
    <t>20.26</t>
  </si>
  <si>
    <t>-10.332</t>
  </si>
  <si>
    <t>Midwest Reliability Organization</t>
  </si>
  <si>
    <t>MRO</t>
  </si>
  <si>
    <t>NO</t>
  </si>
  <si>
    <t>16.736</t>
  </si>
  <si>
    <t>-62.187</t>
  </si>
  <si>
    <t>UN-OCEANIA</t>
  </si>
  <si>
    <t>35.89</t>
  </si>
  <si>
    <t>14.442</t>
  </si>
  <si>
    <t>OM</t>
  </si>
  <si>
    <t>-20.255</t>
  </si>
  <si>
    <t>57.583</t>
  </si>
  <si>
    <t>PK</t>
  </si>
  <si>
    <t>3.548</t>
  </si>
  <si>
    <t>72.92</t>
  </si>
  <si>
    <t>PW</t>
  </si>
  <si>
    <t>-13.4</t>
  </si>
  <si>
    <t>33.808</t>
  </si>
  <si>
    <t>Palestinian Territory, Occupied</t>
  </si>
  <si>
    <t>PS</t>
  </si>
  <si>
    <t>23.951</t>
  </si>
  <si>
    <t>-102.535</t>
  </si>
  <si>
    <t>PA</t>
  </si>
  <si>
    <t>4.201</t>
  </si>
  <si>
    <t>102.195</t>
  </si>
  <si>
    <t>PG</t>
  </si>
  <si>
    <t>-14.422</t>
  </si>
  <si>
    <t>37.923</t>
  </si>
  <si>
    <t>PY</t>
  </si>
  <si>
    <t>-22.133</t>
  </si>
  <si>
    <t>17.218</t>
  </si>
  <si>
    <t>PE</t>
  </si>
  <si>
    <t>North American Free Trade Agreement</t>
  </si>
  <si>
    <t>NAFTA</t>
  </si>
  <si>
    <t>53.425457874</t>
  </si>
  <si>
    <t>-104.015961963</t>
  </si>
  <si>
    <t>PH</t>
  </si>
  <si>
    <t>-21.359</t>
  </si>
  <si>
    <t>165.447</t>
  </si>
  <si>
    <t>PN</t>
  </si>
  <si>
    <t>17.426</t>
  </si>
  <si>
    <t>9.398</t>
  </si>
  <si>
    <t>PL</t>
  </si>
  <si>
    <t>-29.037</t>
  </si>
  <si>
    <t>167.953</t>
  </si>
  <si>
    <t>UN-POLYNESIA</t>
  </si>
  <si>
    <t>9.594</t>
  </si>
  <si>
    <t>8.105</t>
  </si>
  <si>
    <t>PT</t>
  </si>
  <si>
    <t>12.84</t>
  </si>
  <si>
    <t>-85.034</t>
  </si>
  <si>
    <t>PR</t>
  </si>
  <si>
    <t>52.077</t>
  </si>
  <si>
    <t>5.389</t>
  </si>
  <si>
    <t>QA</t>
  </si>
  <si>
    <t>61.152</t>
  </si>
  <si>
    <t>8.74</t>
  </si>
  <si>
    <t>Québec, HQ distribution network</t>
  </si>
  <si>
    <t>Nordic Countries Power Association</t>
  </si>
  <si>
    <t>NORDEL</t>
  </si>
  <si>
    <t>63.7641163015</t>
  </si>
  <si>
    <t>18.8837373748</t>
  </si>
  <si>
    <t>RE</t>
  </si>
  <si>
    <t>North America without Quebec</t>
  </si>
  <si>
    <t>RO</t>
  </si>
  <si>
    <t>RU</t>
  </si>
  <si>
    <t>28.253</t>
  </si>
  <si>
    <t>83.939</t>
  </si>
  <si>
    <t>Northeast Power Coordinating Council</t>
  </si>
  <si>
    <t>NPCC</t>
  </si>
  <si>
    <t>51.2575217691</t>
  </si>
  <si>
    <t>-76.3224748286</t>
  </si>
  <si>
    <t>-0.522</t>
  </si>
  <si>
    <t>166.93</t>
  </si>
  <si>
    <t>RW</t>
  </si>
  <si>
    <t>-19.052</t>
  </si>
  <si>
    <t>-169.869</t>
  </si>
  <si>
    <t>-42.634</t>
  </si>
  <si>
    <t>172.235</t>
  </si>
  <si>
    <t>SH</t>
  </si>
  <si>
    <t>21.656</t>
  </si>
  <si>
    <t>57.407</t>
  </si>
  <si>
    <t>8.384</t>
  </si>
  <si>
    <t>-80.92</t>
  </si>
  <si>
    <t>-9.326</t>
  </si>
  <si>
    <t>-75.552</t>
  </si>
  <si>
    <t>-17.626</t>
  </si>
  <si>
    <t>-149.462</t>
  </si>
  <si>
    <t>PM</t>
  </si>
  <si>
    <t>-5.949</t>
  </si>
  <si>
    <t>143.459</t>
  </si>
  <si>
    <t>VC</t>
  </si>
  <si>
    <t>11.118</t>
  </si>
  <si>
    <t>122.466</t>
  </si>
  <si>
    <t>WS</t>
  </si>
  <si>
    <t>29.967</t>
  </si>
  <si>
    <t>69.386</t>
  </si>
  <si>
    <t>SM</t>
  </si>
  <si>
    <t>52.125</t>
  </si>
  <si>
    <t>19.401</t>
  </si>
  <si>
    <t>ST</t>
  </si>
  <si>
    <t>47.042</t>
  </si>
  <si>
    <t>-56.325</t>
  </si>
  <si>
    <t>SA</t>
  </si>
  <si>
    <t>-24.366</t>
  </si>
  <si>
    <t>-128.316</t>
  </si>
  <si>
    <t>18.221</t>
  </si>
  <si>
    <t>-66.466</t>
  </si>
  <si>
    <t>SN</t>
  </si>
  <si>
    <t>32.037</t>
  </si>
  <si>
    <t>35.278</t>
  </si>
  <si>
    <t>RS</t>
  </si>
  <si>
    <t>40.309</t>
  </si>
  <si>
    <t>-8.058</t>
  </si>
  <si>
    <t>7.501</t>
  </si>
  <si>
    <t>134.57</t>
  </si>
  <si>
    <t>-23.236</t>
  </si>
  <si>
    <t>-58.391</t>
  </si>
  <si>
    <t>SC</t>
  </si>
  <si>
    <t>25.316</t>
  </si>
  <si>
    <t>51.191</t>
  </si>
  <si>
    <t>Québec, Hydro-Québec distribution network</t>
  </si>
  <si>
    <t>50.4994008308</t>
  </si>
  <si>
    <t>-72.3896091361</t>
  </si>
  <si>
    <t>SL</t>
  </si>
  <si>
    <t>6.41788156451</t>
  </si>
  <si>
    <t>18.287021196</t>
  </si>
  <si>
    <t>SG</t>
  </si>
  <si>
    <t>45.2011798524</t>
  </si>
  <si>
    <t>96.0759241232</t>
  </si>
  <si>
    <t>Sint Maarten, Dutch part</t>
  </si>
  <si>
    <t>SX</t>
  </si>
  <si>
    <t>-21.122</t>
  </si>
  <si>
    <t>55.538</t>
  </si>
  <si>
    <t>SK</t>
  </si>
  <si>
    <t>59.9701276677</t>
  </si>
  <si>
    <t>78.9617689134</t>
  </si>
  <si>
    <t>SI</t>
  </si>
  <si>
    <t>Europe without Austria, Belgium, France, Germany, Italy, Liechtenstein, Monaco, San Marino, Switzerland, and the Vatican</t>
  </si>
  <si>
    <t>RER w/o AT+BE+CH+DE+FR+IT</t>
  </si>
  <si>
    <t>56.7968574951</t>
  </si>
  <si>
    <t>31.3090547185</t>
  </si>
  <si>
    <t>SB</t>
  </si>
  <si>
    <t>Europe without Germany and Switzerland</t>
  </si>
  <si>
    <t>RER w/o CH+DE</t>
  </si>
  <si>
    <t>55.6601051637</t>
  </si>
  <si>
    <t>28.9675361967</t>
  </si>
  <si>
    <t>SO</t>
  </si>
  <si>
    <t>Europe without Germany, the Netherlands, and Norway</t>
  </si>
  <si>
    <t>RER w/o DE+NL+NO</t>
  </si>
  <si>
    <t>Europe without Germany, the Netherlands, Norway, and Russia</t>
  </si>
  <si>
    <t>RER w/o DE+NL+NO+RU</t>
  </si>
  <si>
    <t>ZA</t>
  </si>
  <si>
    <t>Europe without Germany, the Netherlands, and Russia</t>
  </si>
  <si>
    <t>RER w/o DE+NL+RU</t>
  </si>
  <si>
    <t>UN-SAMERICA</t>
  </si>
  <si>
    <t>SAS</t>
  </si>
  <si>
    <t>-10.1194147825</t>
  </si>
  <si>
    <t>-65.6243982724</t>
  </si>
  <si>
    <t>28.5463502064</t>
  </si>
  <si>
    <t>48.6680092068</t>
  </si>
  <si>
    <t>SS</t>
  </si>
  <si>
    <t>58.7105997541</t>
  </si>
  <si>
    <t>-91.9682943062</t>
  </si>
  <si>
    <t>UN-SEASIA</t>
  </si>
  <si>
    <t>45.844</t>
  </si>
  <si>
    <t>24.969</t>
  </si>
  <si>
    <t>UN-SASIA</t>
  </si>
  <si>
    <t>Rest-of-World</t>
  </si>
  <si>
    <t>RoW</t>
  </si>
  <si>
    <t>UN-SEUROPE</t>
  </si>
  <si>
    <t>44.032</t>
  </si>
  <si>
    <t>20.806</t>
  </si>
  <si>
    <t>61.8473803207</t>
  </si>
  <si>
    <t>97.0373776875</t>
  </si>
  <si>
    <t>SD</t>
  </si>
  <si>
    <t>-1.998</t>
  </si>
  <si>
    <t>29.917</t>
  </si>
  <si>
    <t>SR</t>
  </si>
  <si>
    <t>24.023</t>
  </si>
  <si>
    <t>44.585</t>
  </si>
  <si>
    <t>SJ</t>
  </si>
  <si>
    <t>7.9333408562</t>
  </si>
  <si>
    <t>109.936790036</t>
  </si>
  <si>
    <t>SE</t>
  </si>
  <si>
    <t>-9.611</t>
  </si>
  <si>
    <t>160.109</t>
  </si>
  <si>
    <t>-4.647</t>
  </si>
  <si>
    <t>55.474</t>
  </si>
  <si>
    <t>SY</t>
  </si>
  <si>
    <t>Taiwan, Province of China</t>
  </si>
  <si>
    <t>TW</t>
  </si>
  <si>
    <t>13.832</t>
  </si>
  <si>
    <t>30.05</t>
  </si>
  <si>
    <t>TJ</t>
  </si>
  <si>
    <t>62.011</t>
  </si>
  <si>
    <t>15.27</t>
  </si>
  <si>
    <t>Tanzania, United Republic Of</t>
  </si>
  <si>
    <t>TZ</t>
  </si>
  <si>
    <t>TH</t>
  </si>
  <si>
    <t>1.351</t>
  </si>
  <si>
    <t>103.808</t>
  </si>
  <si>
    <t>TL</t>
  </si>
  <si>
    <t>-15.953</t>
  </si>
  <si>
    <t>-5.71</t>
  </si>
  <si>
    <t>TG</t>
  </si>
  <si>
    <t>46.124</t>
  </si>
  <si>
    <t>14.827</t>
  </si>
  <si>
    <t>TK</t>
  </si>
  <si>
    <t>TO</t>
  </si>
  <si>
    <t>78.8296488647</t>
  </si>
  <si>
    <t>18.3744034941</t>
  </si>
  <si>
    <t>TT</t>
  </si>
  <si>
    <t>48.707</t>
  </si>
  <si>
    <t>19.491</t>
  </si>
  <si>
    <t>TN</t>
  </si>
  <si>
    <t>8.56</t>
  </si>
  <si>
    <t>-11.792</t>
  </si>
  <si>
    <t>TR</t>
  </si>
  <si>
    <t>43.942</t>
  </si>
  <si>
    <t>12.46</t>
  </si>
  <si>
    <t>TM</t>
  </si>
  <si>
    <t>15.013</t>
  </si>
  <si>
    <t>-14.881</t>
  </si>
  <si>
    <t>TC</t>
  </si>
  <si>
    <t>9.774</t>
  </si>
  <si>
    <t>48.316</t>
  </si>
  <si>
    <t>TV</t>
  </si>
  <si>
    <t>UG</t>
  </si>
  <si>
    <t>UA</t>
  </si>
  <si>
    <t>4.127</t>
  </si>
  <si>
    <t>-55.912</t>
  </si>
  <si>
    <t>US</t>
  </si>
  <si>
    <t>0.201</t>
  </si>
  <si>
    <t>6.629</t>
  </si>
  <si>
    <t>UM</t>
  </si>
  <si>
    <t>13.736</t>
  </si>
  <si>
    <t>-88.866</t>
  </si>
  <si>
    <t>United States of America, Alabama</t>
  </si>
  <si>
    <t>US-AL</t>
  </si>
  <si>
    <t>United States of America, Alaska</t>
  </si>
  <si>
    <t>US-AK</t>
  </si>
  <si>
    <t>35.013</t>
  </si>
  <si>
    <t>38.506</t>
  </si>
  <si>
    <t>United States of America, Arizona</t>
  </si>
  <si>
    <t>US-AZ</t>
  </si>
  <si>
    <t>-26.562</t>
  </si>
  <si>
    <t>31.497</t>
  </si>
  <si>
    <t>United States of America, Arkansas</t>
  </si>
  <si>
    <t>US-AR</t>
  </si>
  <si>
    <t>21.902</t>
  </si>
  <si>
    <t>-71.95</t>
  </si>
  <si>
    <t>United States of America, California</t>
  </si>
  <si>
    <t>US-CA</t>
  </si>
  <si>
    <t>15.361</t>
  </si>
  <si>
    <t>18.665</t>
  </si>
  <si>
    <t>United States of America, Colorado</t>
  </si>
  <si>
    <t>US-CO</t>
  </si>
  <si>
    <t>-49.302</t>
  </si>
  <si>
    <t>69.117</t>
  </si>
  <si>
    <t>United States of America, Connecticut</t>
  </si>
  <si>
    <t>US-CT</t>
  </si>
  <si>
    <t>8.799</t>
  </si>
  <si>
    <t>1.081</t>
  </si>
  <si>
    <t>United States of America, Delaware</t>
  </si>
  <si>
    <t>US-DE</t>
  </si>
  <si>
    <t>15.7</t>
  </si>
  <si>
    <t>100.844</t>
  </si>
  <si>
    <t>United States of America, District of Columbia</t>
  </si>
  <si>
    <t>US-DC</t>
  </si>
  <si>
    <t>38.665</t>
  </si>
  <si>
    <t>69.42</t>
  </si>
  <si>
    <t>United States of America, Florida</t>
  </si>
  <si>
    <t>US-FL</t>
  </si>
  <si>
    <t>-9.193</t>
  </si>
  <si>
    <t>-171.853</t>
  </si>
  <si>
    <t>United States of America, Georgia</t>
  </si>
  <si>
    <t>US-GA</t>
  </si>
  <si>
    <t>-8.822</t>
  </si>
  <si>
    <t>125.878</t>
  </si>
  <si>
    <t>United States of America, Hawaii</t>
  </si>
  <si>
    <t>US-HI</t>
  </si>
  <si>
    <t>39.122</t>
  </si>
  <si>
    <t>59.384</t>
  </si>
  <si>
    <t>United States of America, Idaho</t>
  </si>
  <si>
    <t>US-ID</t>
  </si>
  <si>
    <t>35.383</t>
  </si>
  <si>
    <t>9.596</t>
  </si>
  <si>
    <t>United States of America, Illinois</t>
  </si>
  <si>
    <t>US-IL</t>
  </si>
  <si>
    <t>-21.202</t>
  </si>
  <si>
    <t>-175.185</t>
  </si>
  <si>
    <t>United States of America, Indiana</t>
  </si>
  <si>
    <t>US-IN</t>
  </si>
  <si>
    <t>39.061</t>
  </si>
  <si>
    <t>35.179</t>
  </si>
  <si>
    <t>United States of America, Iowa</t>
  </si>
  <si>
    <t>US-IA</t>
  </si>
  <si>
    <t>10.468</t>
  </si>
  <si>
    <t>-61.253</t>
  </si>
  <si>
    <t>United States of America, Kansas</t>
  </si>
  <si>
    <t>US-KS</t>
  </si>
  <si>
    <t>-8.514</t>
  </si>
  <si>
    <t>179.219</t>
  </si>
  <si>
    <t>United States of America, Kentucky</t>
  </si>
  <si>
    <t>US-KY</t>
  </si>
  <si>
    <t>23.7537043927</t>
  </si>
  <si>
    <t>120.946207233</t>
  </si>
  <si>
    <t>United States of America, Louisiana</t>
  </si>
  <si>
    <t>US-LA</t>
  </si>
  <si>
    <t>-6.27</t>
  </si>
  <si>
    <t>34.823</t>
  </si>
  <si>
    <t>United States of America, Maine</t>
  </si>
  <si>
    <t>US-ME</t>
  </si>
  <si>
    <t>49.016</t>
  </si>
  <si>
    <t>31.388</t>
  </si>
  <si>
    <t>United States of America, Maryland</t>
  </si>
  <si>
    <t>US-MD</t>
  </si>
  <si>
    <t xml:space="preserve">Union for the Co-ordination of Transmission of Electricity </t>
  </si>
  <si>
    <t>UCTE</t>
  </si>
  <si>
    <t>46.0922152861</t>
  </si>
  <si>
    <t>10.8049501384</t>
  </si>
  <si>
    <t>US-MA</t>
  </si>
  <si>
    <t>UCTE without France</t>
  </si>
  <si>
    <t>46.0384312358</t>
  </si>
  <si>
    <t>12.5273848868</t>
  </si>
  <si>
    <t>United States of America, Michigan</t>
  </si>
  <si>
    <t>US-MI</t>
  </si>
  <si>
    <t>UCTE without Germany</t>
  </si>
  <si>
    <t>45.450612256</t>
  </si>
  <si>
    <t>10.9203583995</t>
  </si>
  <si>
    <t>United States of America, Minnesota</t>
  </si>
  <si>
    <t>US-MN</t>
  </si>
  <si>
    <t>UCTE without Germany and France</t>
  </si>
  <si>
    <t>45.1890735487</t>
  </si>
  <si>
    <t>12.8849410214</t>
  </si>
  <si>
    <t>United States of America, Mississippi</t>
  </si>
  <si>
    <t>US-MS</t>
  </si>
  <si>
    <t>1.28</t>
  </si>
  <si>
    <t>32.386</t>
  </si>
  <si>
    <t>United States of America, Missouri</t>
  </si>
  <si>
    <t>US-MO</t>
  </si>
  <si>
    <t>-0.385</t>
  </si>
  <si>
    <t>-160.027</t>
  </si>
  <si>
    <t>United States of America, Montana</t>
  </si>
  <si>
    <t>US-MT</t>
  </si>
  <si>
    <t>35.5487612419</t>
  </si>
  <si>
    <t>-83.1088762649</t>
  </si>
  <si>
    <t>United States of America, Nebraska</t>
  </si>
  <si>
    <t>US-NE</t>
  </si>
  <si>
    <t>32.2204776952</t>
  </si>
  <si>
    <t>84.5713463063</t>
  </si>
  <si>
    <t>United States of America, Nevada</t>
  </si>
  <si>
    <t>US-NV</t>
  </si>
  <si>
    <t>-26.3822685337</t>
  </si>
  <si>
    <t>135.9868509</t>
  </si>
  <si>
    <t>US-NH</t>
  </si>
  <si>
    <t>21.8095940381</t>
  </si>
  <si>
    <t>-99.2511306382</t>
  </si>
  <si>
    <t>United States of America, New Jersey</t>
  </si>
  <si>
    <t>US-NJ</t>
  </si>
  <si>
    <t>United States of America, New Mexico</t>
  </si>
  <si>
    <t>US-NM</t>
  </si>
  <si>
    <t>-5.50953147664</t>
  </si>
  <si>
    <t>37.0951986001</t>
  </si>
  <si>
    <t>United States of America, New York</t>
  </si>
  <si>
    <t>US-NY</t>
  </si>
  <si>
    <t>38.2144415109</t>
  </si>
  <si>
    <t>105.256771985</t>
  </si>
  <si>
    <t>United States of America, North Carolina</t>
  </si>
  <si>
    <t>US-NC</t>
  </si>
  <si>
    <t>United States of America, North Dakota</t>
  </si>
  <si>
    <t>US-ND</t>
  </si>
  <si>
    <t>United States of America, Ohio</t>
  </si>
  <si>
    <t>US-OH</t>
  </si>
  <si>
    <t>0.631925242963</t>
  </si>
  <si>
    <t>19.4720488185</t>
  </si>
  <si>
    <t>United States of America, Oklahoma</t>
  </si>
  <si>
    <t>US-OK</t>
  </si>
  <si>
    <t>-7.79665942325</t>
  </si>
  <si>
    <t>147.878212248</t>
  </si>
  <si>
    <t>United States of America, Oregon</t>
  </si>
  <si>
    <t>US-OR</t>
  </si>
  <si>
    <t>7.54880723118</t>
  </si>
  <si>
    <t>94.3894285779</t>
  </si>
  <si>
    <t>United States of America, Pennsylvania</t>
  </si>
  <si>
    <t>US-PA</t>
  </si>
  <si>
    <t>23.8836323758</t>
  </si>
  <si>
    <t>15.9667099565</t>
  </si>
  <si>
    <t>United States of America, Rhode Island</t>
  </si>
  <si>
    <t>US-RI</t>
  </si>
  <si>
    <t>63.0698630469</t>
  </si>
  <si>
    <t>13.8010098598</t>
  </si>
  <si>
    <t>United States of America, South Carolina</t>
  </si>
  <si>
    <t>US-SC</t>
  </si>
  <si>
    <t>-25.2828869146</t>
  </si>
  <si>
    <t>136.406721244</t>
  </si>
  <si>
    <t>United States of America, South Dakota</t>
  </si>
  <si>
    <t>US-SD</t>
  </si>
  <si>
    <t>-15.2991323878</t>
  </si>
  <si>
    <t>-158.90462565</t>
  </si>
  <si>
    <t>United States of America, Tennessee</t>
  </si>
  <si>
    <t>US-TN</t>
  </si>
  <si>
    <t>-15.0396024424</t>
  </si>
  <si>
    <t>-60.7393077459</t>
  </si>
  <si>
    <t>United States of America, Texas</t>
  </si>
  <si>
    <t>US-TX</t>
  </si>
  <si>
    <t>-25.4900597391</t>
  </si>
  <si>
    <t>22.5350177988</t>
  </si>
  <si>
    <t>United States of America, Utah</t>
  </si>
  <si>
    <t>US-UT</t>
  </si>
  <si>
    <t>United States of America, Vermont</t>
  </si>
  <si>
    <t>US-VT</t>
  </si>
  <si>
    <t>41.4852158506</t>
  </si>
  <si>
    <t>7.317939892</t>
  </si>
  <si>
    <t>United States of America, Virginia</t>
  </si>
  <si>
    <t>US-VA</t>
  </si>
  <si>
    <t>UN-WAFRICA</t>
  </si>
  <si>
    <t>14.7414136183</t>
  </si>
  <si>
    <t>-1.1785251683</t>
  </si>
  <si>
    <t>United States of America, Washington</t>
  </si>
  <si>
    <t>US-WA</t>
  </si>
  <si>
    <t>UN-WASIA</t>
  </si>
  <si>
    <t>28.4681643997</t>
  </si>
  <si>
    <t>43.3694647552</t>
  </si>
  <si>
    <t>United States of America, West Virginia</t>
  </si>
  <si>
    <t>US-WV</t>
  </si>
  <si>
    <t>39.622</t>
  </si>
  <si>
    <t>-98.606</t>
  </si>
  <si>
    <t>United States of America, Wisconsin</t>
  </si>
  <si>
    <t>US-WI</t>
  </si>
  <si>
    <t>United States of America, Wyoming</t>
  </si>
  <si>
    <t>US-WY</t>
  </si>
  <si>
    <t>UY</t>
  </si>
  <si>
    <t>UZ</t>
  </si>
  <si>
    <t>United States of America, Alaska Systems Coordinating Council</t>
  </si>
  <si>
    <t>US-ASCC</t>
  </si>
  <si>
    <t>60.5327829034</t>
  </si>
  <si>
    <t>-143.141803538</t>
  </si>
  <si>
    <t>VU</t>
  </si>
  <si>
    <t>VE</t>
  </si>
  <si>
    <t>VN</t>
  </si>
  <si>
    <t>Virgin Islands, British</t>
  </si>
  <si>
    <t>VG</t>
  </si>
  <si>
    <t>Virgin Islands, U.S.</t>
  </si>
  <si>
    <t>VI</t>
  </si>
  <si>
    <t>WF</t>
  </si>
  <si>
    <t>Florida Reliability Coordinating Council</t>
  </si>
  <si>
    <t>US-FRCC</t>
  </si>
  <si>
    <t>28.3282233447</t>
  </si>
  <si>
    <t>-81.8998890766</t>
  </si>
  <si>
    <t>WEU</t>
  </si>
  <si>
    <t>YE</t>
  </si>
  <si>
    <t>HICC</t>
  </si>
  <si>
    <t>US-HICC</t>
  </si>
  <si>
    <t>20.2519006094</t>
  </si>
  <si>
    <t>-156.350435076</t>
  </si>
  <si>
    <t>ZM</t>
  </si>
  <si>
    <t>ZW</t>
  </si>
  <si>
    <t>Midwest Reliability Organization, US part only</t>
  </si>
  <si>
    <t>US-MRO</t>
  </si>
  <si>
    <t>Northeast Power Coordinating Council, US part only</t>
  </si>
  <si>
    <t>US-NPCC</t>
  </si>
  <si>
    <t>ReliabilityFirst Corporation</t>
  </si>
  <si>
    <t>US-RFC</t>
  </si>
  <si>
    <t>40.8119077976</t>
  </si>
  <si>
    <t>-82.2395749616</t>
  </si>
  <si>
    <t>SERC Reliability Corporation</t>
  </si>
  <si>
    <t>US-SERC</t>
  </si>
  <si>
    <t>34.9951368575</t>
  </si>
  <si>
    <t>-86.4752411726</t>
  </si>
  <si>
    <t>Southwest Power Pool</t>
  </si>
  <si>
    <t>US-SPP</t>
  </si>
  <si>
    <t>36.1893042759</t>
  </si>
  <si>
    <t>-97.9052853202</t>
  </si>
  <si>
    <t>Texas Regional Entity</t>
  </si>
  <si>
    <t>US-TRE</t>
  </si>
  <si>
    <t>30.9172174315</t>
  </si>
  <si>
    <t>-99.2126487428</t>
  </si>
  <si>
    <t>Western Electricity Coordinating Council, US part only</t>
  </si>
  <si>
    <t>US-WECC</t>
  </si>
  <si>
    <t>-32.8</t>
  </si>
  <si>
    <t>-56.012</t>
  </si>
  <si>
    <t>41.75</t>
  </si>
  <si>
    <t>63.17</t>
  </si>
  <si>
    <t>Holy See (Vatican City State)</t>
  </si>
  <si>
    <t>VA</t>
  </si>
  <si>
    <t>41.9041775266</t>
  </si>
  <si>
    <t>12.4511346138</t>
  </si>
  <si>
    <t>13.248</t>
  </si>
  <si>
    <t>-61.194</t>
  </si>
  <si>
    <t>7.125</t>
  </si>
  <si>
    <t>-66.166</t>
  </si>
  <si>
    <t>18.5099568045</t>
  </si>
  <si>
    <t>-64.4818926621</t>
  </si>
  <si>
    <t>17.9678894622</t>
  </si>
  <si>
    <t>-64.7869270922</t>
  </si>
  <si>
    <t>21.491</t>
  </si>
  <si>
    <t>105.314</t>
  </si>
  <si>
    <t>-15.376</t>
  </si>
  <si>
    <t>166.899</t>
  </si>
  <si>
    <t>Western Electricity Coordinating Council</t>
  </si>
  <si>
    <t>WECC</t>
  </si>
  <si>
    <t>46.6002120409</t>
  </si>
  <si>
    <t>-116.200187823</t>
  </si>
  <si>
    <t>48.5320673436</t>
  </si>
  <si>
    <t>6.48722066413</t>
  </si>
  <si>
    <t>-13.7842681723</t>
  </si>
  <si>
    <t>-177.143975234</t>
  </si>
  <si>
    <t>-13.652</t>
  </si>
  <si>
    <t>-172.414</t>
  </si>
  <si>
    <t>15.807</t>
  </si>
  <si>
    <t>48.355</t>
  </si>
  <si>
    <t>-12.777</t>
  </si>
  <si>
    <t>45.155</t>
  </si>
  <si>
    <t>-30.558</t>
  </si>
  <si>
    <t>23.121</t>
  </si>
  <si>
    <t>-14.614</t>
  </si>
  <si>
    <t>26.32</t>
  </si>
  <si>
    <t>-19</t>
  </si>
  <si>
    <t>Country</t>
  </si>
  <si>
    <t>State</t>
  </si>
  <si>
    <t>US States</t>
  </si>
  <si>
    <t>Alabama</t>
  </si>
  <si>
    <t>Kentucky</t>
  </si>
  <si>
    <t>Ohio</t>
  </si>
  <si>
    <t>OH</t>
  </si>
  <si>
    <t>Alaska</t>
  </si>
  <si>
    <t>AK</t>
  </si>
  <si>
    <t>Louisiana</t>
  </si>
  <si>
    <t>Oklahoma</t>
  </si>
  <si>
    <t>OK</t>
  </si>
  <si>
    <t>Arizona</t>
  </si>
  <si>
    <t>Maine</t>
  </si>
  <si>
    <t>Oregon</t>
  </si>
  <si>
    <t>OR</t>
  </si>
  <si>
    <t>Arkansas</t>
  </si>
  <si>
    <t>Maryland</t>
  </si>
  <si>
    <t>Pennsylvania</t>
  </si>
  <si>
    <t>Massachusetts</t>
  </si>
  <si>
    <t>California</t>
  </si>
  <si>
    <t>Michigan</t>
  </si>
  <si>
    <t>MI</t>
  </si>
  <si>
    <t>Rhode Island</t>
  </si>
  <si>
    <t>RI</t>
  </si>
  <si>
    <t>Colorado</t>
  </si>
  <si>
    <t>Minnesota</t>
  </si>
  <si>
    <t>South Carolina</t>
  </si>
  <si>
    <t>Connecticut</t>
  </si>
  <si>
    <t>CT</t>
  </si>
  <si>
    <t>Mississippi</t>
  </si>
  <si>
    <t>South Dakota</t>
  </si>
  <si>
    <t>Delaware</t>
  </si>
  <si>
    <t>Missouri</t>
  </si>
  <si>
    <t>Tennessee</t>
  </si>
  <si>
    <t>District of Columbia</t>
  </si>
  <si>
    <t>DC</t>
  </si>
  <si>
    <t>Montana</t>
  </si>
  <si>
    <t>Texas</t>
  </si>
  <si>
    <t>TX</t>
  </si>
  <si>
    <t>Florida</t>
  </si>
  <si>
    <t>FL</t>
  </si>
  <si>
    <t>Nebraska</t>
  </si>
  <si>
    <t>Trust Territories</t>
  </si>
  <si>
    <t>Nevada</t>
  </si>
  <si>
    <t>NV</t>
  </si>
  <si>
    <t>Utah</t>
  </si>
  <si>
    <t>UT</t>
  </si>
  <si>
    <t>New Hampshire</t>
  </si>
  <si>
    <t>NH</t>
  </si>
  <si>
    <t>Vermont</t>
  </si>
  <si>
    <t>VT</t>
  </si>
  <si>
    <t>Hawaii</t>
  </si>
  <si>
    <t>HI</t>
  </si>
  <si>
    <t>New Jersey</t>
  </si>
  <si>
    <t>NJ</t>
  </si>
  <si>
    <t>Virginia</t>
  </si>
  <si>
    <t>Idaho</t>
  </si>
  <si>
    <t>New Mexico</t>
  </si>
  <si>
    <t>NM</t>
  </si>
  <si>
    <t>Illinois</t>
  </si>
  <si>
    <t>New York</t>
  </si>
  <si>
    <t>NY</t>
  </si>
  <si>
    <t>Washington</t>
  </si>
  <si>
    <t>WA</t>
  </si>
  <si>
    <t>Indiana</t>
  </si>
  <si>
    <t>North Carolina</t>
  </si>
  <si>
    <t>West Virginia</t>
  </si>
  <si>
    <t>WV</t>
  </si>
  <si>
    <t>Iowa</t>
  </si>
  <si>
    <t>IA</t>
  </si>
  <si>
    <t>North Dakota</t>
  </si>
  <si>
    <t>ND</t>
  </si>
  <si>
    <t>Wisconsin</t>
  </si>
  <si>
    <t>WI</t>
  </si>
  <si>
    <t>Kansas</t>
  </si>
  <si>
    <t>KS</t>
  </si>
  <si>
    <t>Wyoming</t>
  </si>
  <si>
    <t>WY</t>
  </si>
  <si>
    <t>Country_Name</t>
  </si>
  <si>
    <t>Akrotiri_Sovereign_Base_Area</t>
  </si>
  <si>
    <t>Åland_Islands</t>
  </si>
  <si>
    <t>American_Samoa</t>
  </si>
  <si>
    <t>Antigua_and_Barbuda</t>
  </si>
  <si>
    <t>Arab_Emirates</t>
  </si>
  <si>
    <t>Australia_and_New_Zealand</t>
  </si>
  <si>
    <t>Bosnia_and_Herzegovina</t>
  </si>
  <si>
    <t>Bouvet_Island</t>
  </si>
  <si>
    <t>British_Indian_Ocean_Territory</t>
  </si>
  <si>
    <t>Brunei_Darussalam</t>
  </si>
  <si>
    <t>Burkina_Faso</t>
  </si>
  <si>
    <t>Canary_Islands</t>
  </si>
  <si>
    <t>Cape_Verde</t>
  </si>
  <si>
    <t>Cayman_Islands</t>
  </si>
  <si>
    <t>Central_African_Republic</t>
  </si>
  <si>
    <t>Central_America</t>
  </si>
  <si>
    <t>Central_Asia</t>
  </si>
  <si>
    <t>Christmas_Island</t>
  </si>
  <si>
    <t>Clipperton_Island</t>
  </si>
  <si>
    <t>Cocos_(Keeling)_Islands</t>
  </si>
  <si>
    <t>Commonwealth_of_Independent_States</t>
  </si>
  <si>
    <t>Cook_Islands</t>
  </si>
  <si>
    <t>Coral_Sea_Islands</t>
  </si>
  <si>
    <t>Costa_Rica</t>
  </si>
  <si>
    <t>Cote_d'Ivoire</t>
  </si>
  <si>
    <t>Cyprus_No_Mans_Area</t>
  </si>
  <si>
    <t>Dhekelia_Sovereign_Base_Area</t>
  </si>
  <si>
    <t>Dominican_Republic</t>
  </si>
  <si>
    <t>Eastern_Africa</t>
  </si>
  <si>
    <t>Eastern_Asia</t>
  </si>
  <si>
    <t>Eastern_Europe</t>
  </si>
  <si>
    <t>El_Salvador</t>
  </si>
  <si>
    <t>Equatorial_Guinea</t>
  </si>
  <si>
    <t>Europe_without_Russia</t>
  </si>
  <si>
    <t>Falkland_Islands_(Malvinas)</t>
  </si>
  <si>
    <t>Faroe_Islands</t>
  </si>
  <si>
    <t>French_Guiana</t>
  </si>
  <si>
    <t>French_Polynesia</t>
  </si>
  <si>
    <t>French_Southern_Territories</t>
  </si>
  <si>
    <t>Heard_Island_and_McDonald_Islands</t>
  </si>
  <si>
    <t>Hong_Kong</t>
  </si>
  <si>
    <t>Iran_(Islamic_Republic_of)</t>
  </si>
  <si>
    <t>Isle_of_Man</t>
  </si>
  <si>
    <t>Lao_People's_Democratic_Republic</t>
  </si>
  <si>
    <t>Latin_America_and_the_Caribbean</t>
  </si>
  <si>
    <t>Marshall_Islands</t>
  </si>
  <si>
    <t>Middle_Africa</t>
  </si>
  <si>
    <t>Middle_East</t>
  </si>
  <si>
    <t>New_Caledonia</t>
  </si>
  <si>
    <t>New_Zealand</t>
  </si>
  <si>
    <t>Norfolk_Island</t>
  </si>
  <si>
    <t>North_Macedonia</t>
  </si>
  <si>
    <t>Northern_Africa</t>
  </si>
  <si>
    <t>Northern_America</t>
  </si>
  <si>
    <t>Northern_Cyprus</t>
  </si>
  <si>
    <t>Northern_Europe</t>
  </si>
  <si>
    <t>Northern_Mariana_Islands</t>
  </si>
  <si>
    <t>Palestinian_Territory</t>
  </si>
  <si>
    <t>Papua_New_Guinea</t>
  </si>
  <si>
    <t>Puerto_Rico</t>
  </si>
  <si>
    <t>Russia_(Asia)</t>
  </si>
  <si>
    <t>Russia_(Europe)</t>
  </si>
  <si>
    <t>Saint_Barthelemy</t>
  </si>
  <si>
    <t>Saint_Helena</t>
  </si>
  <si>
    <t>Saint_Kitts_and_Nevis</t>
  </si>
  <si>
    <t>Saint_Lucia</t>
  </si>
  <si>
    <t>Saint_Martin</t>
  </si>
  <si>
    <t>Saint_Pierre_and_Miquelon</t>
  </si>
  <si>
    <t>Saint_Vincent_and_the_Grenadines</t>
  </si>
  <si>
    <t>San_Marino</t>
  </si>
  <si>
    <t>Sao_Tome_and_Principe</t>
  </si>
  <si>
    <t>Saudi_Arabia</t>
  </si>
  <si>
    <t>Scarborough_Reef</t>
  </si>
  <si>
    <t>Serbia_and_Montenegro</t>
  </si>
  <si>
    <t>Serranilla_Bank</t>
  </si>
  <si>
    <t>Siachen_Glacier</t>
  </si>
  <si>
    <t>Sierra_Leone</t>
  </si>
  <si>
    <t>Sint_Maarten</t>
  </si>
  <si>
    <t>Solomon_Islands</t>
  </si>
  <si>
    <t>South_Africa</t>
  </si>
  <si>
    <t>South_America</t>
  </si>
  <si>
    <t>South_Asia</t>
  </si>
  <si>
    <t>South_Georgia_and_the_South_Sandwich_Islands</t>
  </si>
  <si>
    <t>South_Sudan</t>
  </si>
  <si>
    <t>South-Eastern_Asia</t>
  </si>
  <si>
    <t>Southern_Africa</t>
  </si>
  <si>
    <t>Southern_Europe</t>
  </si>
  <si>
    <t>Spratly_Islands</t>
  </si>
  <si>
    <t>Sri_Lanka</t>
  </si>
  <si>
    <t>Svalbard_and_Jan_Mayen</t>
  </si>
  <si>
    <t>Syrian_Arab_Republic</t>
  </si>
  <si>
    <t>Trinidad_and_Tobago</t>
  </si>
  <si>
    <t>Turks_and_Caicos_Islands</t>
  </si>
  <si>
    <t>United_Kingdom</t>
  </si>
  <si>
    <t>United_States_Minor_Outlying_Islands</t>
  </si>
  <si>
    <t>United_States_of_America</t>
  </si>
  <si>
    <t>Viet_Nam</t>
  </si>
  <si>
    <t>Virgin_Islands</t>
  </si>
  <si>
    <t>Wallis_and_Futuna</t>
  </si>
  <si>
    <t>Western_Africa</t>
  </si>
  <si>
    <t>Western_Asia</t>
  </si>
  <si>
    <t>Western_Europe</t>
  </si>
  <si>
    <t>Western_Sahara</t>
  </si>
  <si>
    <t>SKU (incorporated into product)</t>
  </si>
  <si>
    <t>General_Info</t>
  </si>
  <si>
    <t xml:space="preserve">General Product Information </t>
  </si>
  <si>
    <t>Fields determine the basis upon which other tab field entries are normalized (e.g., weight of product per unit) as well as text descriptions utilized in the output.</t>
  </si>
  <si>
    <t>Supplemental information for clarity</t>
  </si>
  <si>
    <t xml:space="preserve">For fulfillment of requirements </t>
  </si>
  <si>
    <t xml:space="preserve">General Information Template Fields </t>
  </si>
  <si>
    <t>Parameters from General Information Tab:</t>
  </si>
  <si>
    <t>GREEN text are for additional instructions / guidance for practitioners implementing</t>
  </si>
  <si>
    <t>Rolled up results for Analysis</t>
  </si>
  <si>
    <t>GREEN colored cells should be filled out by the practitioner</t>
  </si>
  <si>
    <t>Full Cost of System ($)</t>
  </si>
  <si>
    <t xml:space="preserve">Data-ME for Thermal Systems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</si>
</sst>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
    <numFmt numFmtId="167" formatCode="mm/dd/yy;@"/>
  </numFmts>
  <fonts count="57">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b/>
      <sz val="18"/>
      <color theme="0"/>
      <name val="Abadi Extra Light"/>
      <family val="2"/>
    </font>
    <font>
      <u/>
      <sz val="11"/>
      <color theme="10"/>
      <name val="Aptos Narrow"/>
      <family val="2"/>
      <scheme val="minor"/>
    </font>
    <font>
      <sz val="11"/>
      <color rgb="FFFF0000"/>
      <name val="Aptos Narrow"/>
      <family val="2"/>
      <scheme val="minor"/>
    </font>
    <font>
      <b/>
      <sz val="8"/>
      <color theme="1"/>
      <name val="Aptos Narrow"/>
      <family val="2"/>
      <scheme val="minor"/>
    </font>
    <font>
      <b/>
      <u/>
      <sz val="8"/>
      <color theme="1"/>
      <name val="Aptos Narrow"/>
      <family val="2"/>
      <scheme val="minor"/>
    </font>
    <font>
      <sz val="8"/>
      <color theme="1"/>
      <name val="Aptos Narrow"/>
      <family val="2"/>
      <scheme val="minor"/>
    </font>
    <font>
      <sz val="11"/>
      <color theme="1"/>
      <name val="Calibri"/>
      <family val="2"/>
    </font>
    <font>
      <sz val="9"/>
      <color indexed="81"/>
      <name val="Tahoma"/>
      <family val="2"/>
    </font>
    <font>
      <b/>
      <sz val="18"/>
      <color theme="0"/>
      <name val="Aptos Narrow"/>
      <family val="2"/>
      <scheme val="minor"/>
    </font>
    <font>
      <b/>
      <sz val="8"/>
      <color rgb="FFFF0000"/>
      <name val="Aptos Narrow"/>
      <family val="2"/>
      <scheme val="minor"/>
    </font>
    <font>
      <b/>
      <sz val="8"/>
      <color rgb="FFC00000"/>
      <name val="Aptos Narrow"/>
      <family val="2"/>
      <scheme val="minor"/>
    </font>
    <font>
      <sz val="11"/>
      <color rgb="FFC00000"/>
      <name val="Aptos Narrow"/>
      <family val="2"/>
      <scheme val="minor"/>
    </font>
    <font>
      <sz val="10"/>
      <color rgb="FF000000"/>
      <name val="Trebuchet MS"/>
      <family val="2"/>
    </font>
    <font>
      <sz val="8"/>
      <color rgb="FF282828"/>
      <name val="Arial"/>
      <family val="2"/>
    </font>
    <font>
      <sz val="14"/>
      <color rgb="FF282828"/>
      <name val="Arial"/>
      <family val="2"/>
    </font>
    <font>
      <b/>
      <sz val="9"/>
      <color indexed="81"/>
      <name val="Tahoma"/>
      <family val="2"/>
    </font>
    <font>
      <b/>
      <sz val="22"/>
      <color theme="0"/>
      <name val="Calibri"/>
      <family val="2"/>
    </font>
    <font>
      <b/>
      <sz val="14"/>
      <color theme="1"/>
      <name val="Calibri"/>
      <family val="2"/>
    </font>
    <font>
      <sz val="11"/>
      <name val="Calibri"/>
      <family val="2"/>
    </font>
    <font>
      <b/>
      <sz val="10"/>
      <color theme="1"/>
      <name val="Calibri"/>
      <family val="2"/>
    </font>
    <font>
      <sz val="10"/>
      <color theme="1"/>
      <name val="Calibri"/>
      <family val="2"/>
    </font>
    <font>
      <sz val="9"/>
      <color theme="1"/>
      <name val="Calibri"/>
      <family val="2"/>
    </font>
    <font>
      <i/>
      <sz val="11"/>
      <color theme="1"/>
      <name val="Calibri"/>
      <family val="2"/>
    </font>
    <font>
      <b/>
      <u/>
      <sz val="11"/>
      <name val="Calibri"/>
      <family val="2"/>
    </font>
    <font>
      <b/>
      <sz val="11"/>
      <color theme="1"/>
      <name val="Calibri"/>
      <family val="2"/>
    </font>
    <font>
      <sz val="10"/>
      <name val="Calibri"/>
      <family val="2"/>
    </font>
    <font>
      <b/>
      <sz val="11"/>
      <name val="Calibri"/>
      <family val="2"/>
    </font>
    <font>
      <b/>
      <sz val="14"/>
      <color theme="0"/>
      <name val="Calibri"/>
      <family val="2"/>
    </font>
    <font>
      <sz val="8"/>
      <name val="Calibri"/>
      <family val="2"/>
    </font>
    <font>
      <sz val="9"/>
      <name val="Calibri"/>
      <family val="2"/>
    </font>
    <font>
      <b/>
      <sz val="18"/>
      <color theme="0"/>
      <name val="Calibri"/>
      <family val="2"/>
    </font>
    <font>
      <b/>
      <sz val="12"/>
      <name val="Calibri"/>
      <family val="2"/>
    </font>
    <font>
      <b/>
      <sz val="14"/>
      <color theme="1"/>
      <name val="Calibri "/>
    </font>
    <font>
      <b/>
      <sz val="11"/>
      <color rgb="FF000000"/>
      <name val="Calibri"/>
      <family val="2"/>
    </font>
    <font>
      <sz val="11"/>
      <color rgb="FF0000FF"/>
      <name val="Calibri"/>
      <family val="2"/>
    </font>
    <font>
      <b/>
      <sz val="10"/>
      <color rgb="FF00B0F0"/>
      <name val="Calibri"/>
      <family val="2"/>
    </font>
    <font>
      <b/>
      <sz val="10"/>
      <color rgb="FF92D050"/>
      <name val="Calibri"/>
      <family val="2"/>
    </font>
    <font>
      <b/>
      <sz val="10"/>
      <color rgb="FFFF0000"/>
      <name val="Calibri"/>
      <family val="2"/>
    </font>
    <font>
      <b/>
      <sz val="16"/>
      <color theme="0"/>
      <name val="Trebuchet MS"/>
      <family val="2"/>
    </font>
    <font>
      <sz val="11"/>
      <color theme="1"/>
      <name val="Trebuchet MS"/>
      <family val="2"/>
    </font>
    <font>
      <b/>
      <sz val="11"/>
      <color theme="1"/>
      <name val="Trebuchet MS"/>
      <family val="2"/>
    </font>
    <font>
      <sz val="14"/>
      <color rgb="FF3F3F3F"/>
      <name val="Arial"/>
      <family val="2"/>
    </font>
    <font>
      <sz val="24"/>
      <color theme="1"/>
      <name val="Aptos Narrow"/>
      <family val="2"/>
      <scheme val="minor"/>
    </font>
    <font>
      <b/>
      <sz val="10"/>
      <color rgb="FF000000"/>
      <name val="Calibri"/>
      <family val="2"/>
    </font>
    <font>
      <b/>
      <sz val="10"/>
      <name val="Calibri"/>
      <family val="2"/>
    </font>
    <font>
      <sz val="10"/>
      <color rgb="FF0000FF"/>
      <name val="Calibri"/>
      <family val="2"/>
    </font>
    <font>
      <sz val="11"/>
      <color rgb="FF00B050"/>
      <name val="Aptos Narrow"/>
      <family val="2"/>
      <scheme val="minor"/>
    </font>
    <font>
      <b/>
      <u/>
      <sz val="10"/>
      <color theme="0"/>
      <name val="Calibri"/>
      <family val="2"/>
    </font>
    <font>
      <b/>
      <sz val="11"/>
      <color theme="0"/>
      <name val="Calibri"/>
      <family val="2"/>
    </font>
    <font>
      <b/>
      <sz val="16"/>
      <color rgb="FF000000"/>
      <name val="Calibri"/>
      <family val="2"/>
    </font>
    <font>
      <sz val="8"/>
      <name val="Aptos Narrow"/>
      <family val="2"/>
      <scheme val="minor"/>
    </font>
    <font>
      <sz val="7"/>
      <color rgb="FF112E51"/>
      <name val="IBM Plex Serif"/>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tint="0.79998168889431442"/>
        <bgColor indexed="65"/>
      </patternFill>
    </fill>
    <fill>
      <patternFill patternType="lightGrid">
        <fgColor theme="2" tint="-0.749961851863155"/>
        <bgColor theme="1"/>
      </patternFill>
    </fill>
    <fill>
      <patternFill patternType="solid">
        <fgColor theme="0" tint="-0.14999847407452621"/>
        <bgColor indexed="64"/>
      </patternFill>
    </fill>
    <fill>
      <patternFill patternType="gray125">
        <fgColor theme="2"/>
        <bgColor theme="0" tint="-4.9989318521683403E-2"/>
      </patternFill>
    </fill>
    <fill>
      <patternFill patternType="solid">
        <fgColor them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FFEB9C"/>
        <bgColor indexed="64"/>
      </patternFill>
    </fill>
    <fill>
      <patternFill patternType="solid">
        <fgColor rgb="FFC0E6F5"/>
        <bgColor indexed="64"/>
      </patternFill>
    </fill>
    <fill>
      <patternFill patternType="solid">
        <fgColor theme="1"/>
        <bgColor indexed="64"/>
      </patternFill>
    </fill>
    <fill>
      <patternFill patternType="solid">
        <fgColor theme="2" tint="-9.9978637043366805E-2"/>
        <bgColor indexed="64"/>
      </patternFill>
    </fill>
    <fill>
      <patternFill patternType="solid">
        <fgColor rgb="FFF4F4F4"/>
        <bgColor indexed="64"/>
      </patternFill>
    </fill>
    <fill>
      <patternFill patternType="gray125">
        <fgColor theme="2"/>
        <bgColor theme="2"/>
      </patternFill>
    </fill>
    <fill>
      <patternFill patternType="solid">
        <fgColor theme="2" tint="-0.749992370372631"/>
        <bgColor indexed="64"/>
      </patternFill>
    </fill>
    <fill>
      <patternFill patternType="solid">
        <fgColor theme="2" tint="-0.249977111117893"/>
        <bgColor indexed="64"/>
      </patternFill>
    </fill>
    <fill>
      <patternFill patternType="solid">
        <fgColor rgb="FFFFFFFF"/>
        <bgColor indexed="64"/>
      </patternFill>
    </fill>
  </fills>
  <borders count="82">
    <border>
      <left/>
      <right/>
      <top/>
      <bottom/>
      <diagonal/>
    </border>
    <border>
      <left/>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medium">
        <color theme="7"/>
      </top>
      <bottom style="medium">
        <color theme="7"/>
      </bottom>
      <diagonal/>
    </border>
    <border>
      <left style="medium">
        <color theme="7"/>
      </left>
      <right/>
      <top style="medium">
        <color theme="7"/>
      </top>
      <bottom style="medium">
        <color theme="7"/>
      </bottom>
      <diagonal/>
    </border>
    <border>
      <left style="thin">
        <color auto="1"/>
      </left>
      <right style="thin">
        <color auto="1"/>
      </right>
      <top style="medium">
        <color theme="7"/>
      </top>
      <bottom style="medium">
        <color theme="7"/>
      </bottom>
      <diagonal/>
    </border>
    <border>
      <left style="medium">
        <color theme="7"/>
      </left>
      <right style="thin">
        <color auto="1"/>
      </right>
      <top style="medium">
        <color theme="7"/>
      </top>
      <bottom style="medium">
        <color theme="7"/>
      </bottom>
      <diagonal/>
    </border>
    <border>
      <left style="dotted">
        <color indexed="64"/>
      </left>
      <right/>
      <top/>
      <bottom style="dotted">
        <color indexed="64"/>
      </bottom>
      <diagonal/>
    </border>
    <border>
      <left style="medium">
        <color theme="7"/>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theme="7"/>
      </left>
      <right style="thin">
        <color auto="1"/>
      </right>
      <top/>
      <bottom style="thin">
        <color auto="1"/>
      </bottom>
      <diagonal/>
    </border>
    <border>
      <left/>
      <right/>
      <top style="double">
        <color indexed="64"/>
      </top>
      <bottom style="double">
        <color indexed="64"/>
      </bottom>
      <diagonal/>
    </border>
    <border>
      <left/>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right style="thin">
        <color auto="1"/>
      </right>
      <top style="thin">
        <color auto="1"/>
      </top>
      <bottom/>
      <diagonal/>
    </border>
    <border>
      <left style="thin">
        <color auto="1"/>
      </left>
      <right/>
      <top style="thin">
        <color auto="1"/>
      </top>
      <bottom/>
      <diagonal/>
    </border>
    <border>
      <left/>
      <right style="medium">
        <color indexed="64"/>
      </right>
      <top style="medium">
        <color indexed="64"/>
      </top>
      <bottom style="thin">
        <color auto="1"/>
      </bottom>
      <diagonal/>
    </border>
    <border>
      <left/>
      <right/>
      <top style="thick">
        <color theme="7"/>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double">
        <color indexed="64"/>
      </top>
      <bottom style="double">
        <color indexed="64"/>
      </bottom>
      <diagonal/>
    </border>
    <border>
      <left/>
      <right style="thin">
        <color auto="1"/>
      </right>
      <top style="double">
        <color indexed="64"/>
      </top>
      <bottom style="double">
        <color indexed="64"/>
      </bottom>
      <diagonal/>
    </border>
    <border>
      <left/>
      <right/>
      <top/>
      <bottom style="thick">
        <color theme="7"/>
      </bottom>
      <diagonal/>
    </border>
    <border>
      <left style="medium">
        <color indexed="64"/>
      </left>
      <right/>
      <top style="medium">
        <color indexed="64"/>
      </top>
      <bottom style="medium">
        <color theme="7"/>
      </bottom>
      <diagonal/>
    </border>
    <border>
      <left/>
      <right/>
      <top style="medium">
        <color indexed="64"/>
      </top>
      <bottom style="medium">
        <color theme="7"/>
      </bottom>
      <diagonal/>
    </border>
    <border>
      <left/>
      <right style="medium">
        <color indexed="64"/>
      </right>
      <top style="medium">
        <color indexed="64"/>
      </top>
      <bottom style="medium">
        <color theme="7"/>
      </bottom>
      <diagonal/>
    </border>
    <border>
      <left style="medium">
        <color indexed="64"/>
      </left>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style="medium">
        <color indexed="64"/>
      </right>
      <top style="double">
        <color indexed="64"/>
      </top>
      <bottom style="medium">
        <color indexed="64"/>
      </bottom>
      <diagonal/>
    </border>
    <border>
      <left style="medium">
        <color theme="7"/>
      </left>
      <right style="thin">
        <color auto="1"/>
      </right>
      <top/>
      <bottom style="medium">
        <color theme="7"/>
      </bottom>
      <diagonal/>
    </border>
    <border>
      <left style="thin">
        <color auto="1"/>
      </left>
      <right style="thin">
        <color auto="1"/>
      </right>
      <top/>
      <bottom style="medium">
        <color theme="7"/>
      </bottom>
      <diagonal/>
    </border>
    <border>
      <left style="thin">
        <color auto="1"/>
      </left>
      <right style="medium">
        <color theme="7"/>
      </right>
      <top/>
      <bottom style="medium">
        <color theme="7"/>
      </bottom>
      <diagonal/>
    </border>
    <border>
      <left/>
      <right/>
      <top/>
      <bottom style="medium">
        <color theme="7"/>
      </bottom>
      <diagonal/>
    </border>
    <border>
      <left style="medium">
        <color indexed="64"/>
      </left>
      <right/>
      <top style="double">
        <color indexed="64"/>
      </top>
      <bottom style="double">
        <color indexed="64"/>
      </bottom>
      <diagonal/>
    </border>
    <border>
      <left style="thin">
        <color indexed="64"/>
      </left>
      <right/>
      <top style="thin">
        <color indexed="64"/>
      </top>
      <bottom style="thick">
        <color theme="7"/>
      </bottom>
      <diagonal/>
    </border>
    <border>
      <left/>
      <right/>
      <top style="thin">
        <color indexed="64"/>
      </top>
      <bottom style="thick">
        <color theme="7"/>
      </bottom>
      <diagonal/>
    </border>
    <border>
      <left/>
      <right style="thin">
        <color auto="1"/>
      </right>
      <top style="thin">
        <color auto="1"/>
      </top>
      <bottom style="thick">
        <color theme="7"/>
      </bottom>
      <diagonal/>
    </border>
    <border>
      <left style="thin">
        <color auto="1"/>
      </left>
      <right/>
      <top/>
      <bottom style="medium">
        <color theme="7"/>
      </bottom>
      <diagonal/>
    </border>
    <border>
      <left/>
      <right style="medium">
        <color theme="7"/>
      </right>
      <top style="medium">
        <color theme="7"/>
      </top>
      <bottom style="medium">
        <color theme="7"/>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double">
        <color indexed="64"/>
      </top>
      <bottom style="medium">
        <color indexed="64"/>
      </bottom>
      <diagonal/>
    </border>
    <border>
      <left style="thin">
        <color indexed="64"/>
      </left>
      <right style="thin">
        <color indexed="64"/>
      </right>
      <top style="thin">
        <color indexed="64"/>
      </top>
      <bottom style="double">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top style="medium">
        <color indexed="64"/>
      </top>
      <bottom style="thin">
        <color indexed="64"/>
      </bottom>
      <diagonal/>
    </border>
    <border>
      <left/>
      <right style="thin">
        <color auto="1"/>
      </right>
      <top/>
      <bottom style="medium">
        <color theme="7"/>
      </bottom>
      <diagonal/>
    </border>
    <border>
      <left/>
      <right style="dotted">
        <color theme="2" tint="-9.9978637043366805E-2"/>
      </right>
      <top/>
      <bottom/>
      <diagonal/>
    </border>
    <border>
      <left style="medium">
        <color theme="7"/>
      </left>
      <right style="thin">
        <color indexed="64"/>
      </right>
      <top style="medium">
        <color theme="7"/>
      </top>
      <bottom style="thin">
        <color auto="1"/>
      </bottom>
      <diagonal/>
    </border>
    <border>
      <left/>
      <right style="thin">
        <color indexed="64"/>
      </right>
      <top style="medium">
        <color theme="7"/>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auto="1"/>
      </left>
      <right/>
      <top style="medium">
        <color theme="7"/>
      </top>
      <bottom style="medium">
        <color theme="7"/>
      </bottom>
      <diagonal/>
    </border>
    <border>
      <left style="thin">
        <color auto="1"/>
      </left>
      <right style="thin">
        <color indexed="64"/>
      </right>
      <top style="double">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style="medium">
        <color theme="7"/>
      </right>
      <top style="medium">
        <color theme="7"/>
      </top>
      <bottom style="medium">
        <color theme="7"/>
      </bottom>
      <diagonal/>
    </border>
    <border>
      <left style="thin">
        <color indexed="64"/>
      </left>
      <right/>
      <top/>
      <bottom/>
      <diagonal/>
    </border>
  </borders>
  <cellStyleXfs count="7">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5" borderId="0" applyNumberFormat="0" applyBorder="0" applyAlignment="0" applyProtection="0"/>
    <xf numFmtId="0" fontId="6" fillId="0" borderId="0" applyNumberFormat="0" applyFill="0" applyBorder="0" applyAlignment="0" applyProtection="0"/>
    <xf numFmtId="9" fontId="1" fillId="0" borderId="0" applyFont="0" applyFill="0" applyBorder="0" applyAlignment="0" applyProtection="0"/>
  </cellStyleXfs>
  <cellXfs count="254">
    <xf numFmtId="0" fontId="0" fillId="0" borderId="0" xfId="0"/>
    <xf numFmtId="0" fontId="0" fillId="0" borderId="0" xfId="0" applyAlignment="1">
      <alignment vertical="top" wrapText="1"/>
    </xf>
    <xf numFmtId="0" fontId="0" fillId="0" borderId="0" xfId="0" applyAlignment="1">
      <alignment vertical="top"/>
    </xf>
    <xf numFmtId="0" fontId="6" fillId="0" borderId="0" xfId="5"/>
    <xf numFmtId="2" fontId="0" fillId="0" borderId="0" xfId="0" applyNumberFormat="1"/>
    <xf numFmtId="0" fontId="0" fillId="14" borderId="0" xfId="0" applyFill="1"/>
    <xf numFmtId="0" fontId="9" fillId="9" borderId="2" xfId="0" applyFont="1" applyFill="1" applyBorder="1" applyAlignment="1">
      <alignment horizontal="center" vertical="center" wrapText="1"/>
    </xf>
    <xf numFmtId="0" fontId="7" fillId="0" borderId="0" xfId="0" applyFont="1"/>
    <xf numFmtId="0" fontId="11" fillId="0" borderId="0" xfId="0" applyFont="1" applyAlignment="1">
      <alignment horizontal="center" vertical="center"/>
    </xf>
    <xf numFmtId="0" fontId="13" fillId="17" borderId="0" xfId="0" applyFont="1" applyFill="1" applyAlignment="1">
      <alignment vertical="center"/>
    </xf>
    <xf numFmtId="0" fontId="7" fillId="17" borderId="0" xfId="0" applyFont="1" applyFill="1"/>
    <xf numFmtId="0" fontId="14" fillId="18" borderId="0" xfId="0" applyFont="1" applyFill="1" applyAlignment="1">
      <alignment horizontal="center" vertical="center" wrapText="1"/>
    </xf>
    <xf numFmtId="0" fontId="8" fillId="18" borderId="0" xfId="0" applyFont="1" applyFill="1" applyAlignment="1">
      <alignment horizontal="center" vertical="center" wrapText="1"/>
    </xf>
    <xf numFmtId="0" fontId="15" fillId="18" borderId="0" xfId="0" applyFont="1" applyFill="1" applyAlignment="1">
      <alignment horizontal="center" vertical="center" wrapText="1"/>
    </xf>
    <xf numFmtId="0" fontId="7" fillId="14" borderId="0" xfId="0" applyFont="1" applyFill="1"/>
    <xf numFmtId="165" fontId="0" fillId="0" borderId="0" xfId="0" applyNumberFormat="1"/>
    <xf numFmtId="2" fontId="0" fillId="14" borderId="0" xfId="0" applyNumberFormat="1" applyFill="1"/>
    <xf numFmtId="2" fontId="16" fillId="0" borderId="0" xfId="0" applyNumberFormat="1" applyFont="1" applyAlignment="1">
      <alignment horizontal="center" vertical="center"/>
    </xf>
    <xf numFmtId="3" fontId="0" fillId="0" borderId="0" xfId="0" applyNumberFormat="1"/>
    <xf numFmtId="166" fontId="0" fillId="0" borderId="0" xfId="0" applyNumberFormat="1"/>
    <xf numFmtId="166" fontId="16" fillId="0" borderId="0" xfId="0" applyNumberFormat="1" applyFont="1" applyAlignment="1">
      <alignment horizontal="center" vertical="center"/>
    </xf>
    <xf numFmtId="0" fontId="17" fillId="19" borderId="0" xfId="0" applyFont="1" applyFill="1" applyAlignment="1">
      <alignment horizontal="left" vertical="center" wrapText="1"/>
    </xf>
    <xf numFmtId="0" fontId="18" fillId="0" borderId="0" xfId="0" applyFont="1"/>
    <xf numFmtId="0" fontId="19" fillId="0" borderId="0" xfId="0" applyFont="1"/>
    <xf numFmtId="0" fontId="0" fillId="0" borderId="0" xfId="0" applyAlignment="1">
      <alignment horizontal="left" vertical="center"/>
    </xf>
    <xf numFmtId="0" fontId="11" fillId="0" borderId="0" xfId="0" applyFont="1"/>
    <xf numFmtId="0" fontId="25" fillId="0" borderId="0" xfId="0" applyFont="1"/>
    <xf numFmtId="0" fontId="26" fillId="0" borderId="0" xfId="0" applyFont="1"/>
    <xf numFmtId="0" fontId="24" fillId="0" borderId="0" xfId="0" applyFont="1"/>
    <xf numFmtId="0" fontId="11" fillId="0" borderId="0" xfId="0" applyFont="1" applyAlignment="1">
      <alignment horizontal="center"/>
    </xf>
    <xf numFmtId="0" fontId="29" fillId="0" borderId="0" xfId="0" applyFont="1"/>
    <xf numFmtId="0" fontId="30" fillId="0" borderId="0" xfId="0" applyFont="1" applyAlignment="1">
      <alignment vertical="center"/>
    </xf>
    <xf numFmtId="0" fontId="33" fillId="7" borderId="15"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23" fillId="0" borderId="0" xfId="0" applyFont="1" applyAlignment="1">
      <alignment horizontal="center" vertical="center"/>
    </xf>
    <xf numFmtId="164" fontId="33" fillId="15" borderId="18" xfId="0" applyNumberFormat="1" applyFont="1" applyFill="1" applyBorder="1" applyAlignment="1">
      <alignment horizontal="center" vertical="center" wrapText="1"/>
    </xf>
    <xf numFmtId="2" fontId="33" fillId="15" borderId="6" xfId="0" applyNumberFormat="1" applyFont="1" applyFill="1" applyBorder="1" applyAlignment="1">
      <alignment horizontal="center" vertical="center" wrapText="1"/>
    </xf>
    <xf numFmtId="0" fontId="33" fillId="15" borderId="19" xfId="0" applyFont="1" applyFill="1" applyBorder="1" applyAlignment="1">
      <alignment horizontal="center" vertical="center" wrapText="1"/>
    </xf>
    <xf numFmtId="0" fontId="33" fillId="11" borderId="8" xfId="0" applyFont="1" applyFill="1" applyBorder="1" applyAlignment="1">
      <alignment horizontal="center" vertical="center" wrapText="1"/>
    </xf>
    <xf numFmtId="1" fontId="33" fillId="16" borderId="2" xfId="0" applyNumberFormat="1" applyFont="1" applyFill="1" applyBorder="1" applyAlignment="1">
      <alignment horizontal="center" vertical="center" wrapText="1"/>
    </xf>
    <xf numFmtId="0" fontId="11" fillId="0" borderId="0" xfId="0" applyFont="1" applyAlignment="1">
      <alignment wrapText="1"/>
    </xf>
    <xf numFmtId="167" fontId="26" fillId="15" borderId="18" xfId="0" applyNumberFormat="1" applyFont="1" applyFill="1" applyBorder="1" applyAlignment="1">
      <alignment horizontal="center" vertical="center"/>
    </xf>
    <xf numFmtId="0" fontId="34" fillId="15" borderId="18" xfId="0" applyFont="1" applyFill="1" applyBorder="1" applyAlignment="1">
      <alignment horizontal="center" vertical="center" wrapText="1"/>
    </xf>
    <xf numFmtId="0" fontId="26" fillId="15" borderId="18" xfId="0" applyFont="1" applyFill="1" applyBorder="1" applyAlignment="1">
      <alignment horizontal="center" vertical="center"/>
    </xf>
    <xf numFmtId="167" fontId="26" fillId="15" borderId="2" xfId="0" applyNumberFormat="1" applyFont="1" applyFill="1" applyBorder="1" applyAlignment="1">
      <alignment horizontal="center" vertical="center"/>
    </xf>
    <xf numFmtId="167" fontId="26" fillId="15" borderId="2" xfId="0" applyNumberFormat="1" applyFont="1" applyFill="1" applyBorder="1" applyAlignment="1">
      <alignment vertical="center"/>
    </xf>
    <xf numFmtId="1" fontId="34" fillId="16" borderId="18" xfId="0" applyNumberFormat="1" applyFont="1" applyFill="1" applyBorder="1" applyAlignment="1">
      <alignment horizontal="center" vertical="center" wrapText="1"/>
    </xf>
    <xf numFmtId="1" fontId="34" fillId="16" borderId="2" xfId="0" applyNumberFormat="1" applyFont="1" applyFill="1" applyBorder="1" applyAlignment="1">
      <alignment horizontal="center" vertical="center" wrapText="1"/>
    </xf>
    <xf numFmtId="1" fontId="34" fillId="16" borderId="2" xfId="0" applyNumberFormat="1" applyFont="1" applyFill="1" applyBorder="1" applyAlignment="1">
      <alignment horizontal="center" wrapText="1"/>
    </xf>
    <xf numFmtId="0" fontId="36" fillId="7" borderId="35" xfId="0" applyFont="1" applyFill="1" applyBorder="1" applyAlignment="1">
      <alignment horizontal="center" vertical="center" wrapText="1"/>
    </xf>
    <xf numFmtId="0" fontId="36" fillId="7" borderId="36" xfId="0" applyFont="1" applyFill="1" applyBorder="1" applyAlignment="1">
      <alignment horizontal="center" vertical="center" wrapText="1"/>
    </xf>
    <xf numFmtId="0" fontId="36" fillId="7" borderId="37" xfId="0" applyFont="1" applyFill="1" applyBorder="1" applyAlignment="1">
      <alignment horizontal="center" vertical="center" wrapText="1"/>
    </xf>
    <xf numFmtId="10" fontId="23" fillId="10" borderId="47" xfId="3" applyNumberFormat="1" applyFont="1" applyFill="1" applyBorder="1" applyAlignment="1">
      <alignment horizontal="center"/>
    </xf>
    <xf numFmtId="0" fontId="23" fillId="10" borderId="47" xfId="3" applyFont="1" applyFill="1" applyBorder="1" applyAlignment="1">
      <alignment horizontal="center"/>
    </xf>
    <xf numFmtId="9" fontId="23" fillId="10" borderId="28" xfId="6" applyFont="1" applyFill="1" applyBorder="1" applyAlignment="1">
      <alignment horizontal="center"/>
    </xf>
    <xf numFmtId="0" fontId="23" fillId="10" borderId="47" xfId="3" applyFont="1" applyFill="1" applyBorder="1" applyAlignment="1">
      <alignment horizontal="center" vertical="center"/>
    </xf>
    <xf numFmtId="0" fontId="23" fillId="10" borderId="48" xfId="3" applyFont="1" applyFill="1" applyBorder="1" applyAlignment="1">
      <alignment horizontal="center" vertical="center"/>
    </xf>
    <xf numFmtId="0" fontId="23" fillId="10" borderId="49" xfId="3" applyFont="1" applyFill="1" applyBorder="1" applyAlignment="1">
      <alignment horizontal="center" vertical="center"/>
    </xf>
    <xf numFmtId="9" fontId="11" fillId="0" borderId="0" xfId="6" applyFont="1"/>
    <xf numFmtId="0" fontId="36" fillId="7" borderId="14" xfId="0" applyFont="1" applyFill="1" applyBorder="1" applyAlignment="1">
      <alignment horizontal="center" vertical="center" wrapText="1"/>
    </xf>
    <xf numFmtId="9" fontId="33" fillId="7" borderId="14" xfId="6" applyFont="1" applyFill="1" applyBorder="1" applyAlignment="1">
      <alignment horizontal="center" vertical="center" wrapText="1"/>
    </xf>
    <xf numFmtId="9" fontId="33" fillId="15" borderId="19" xfId="6" applyFont="1" applyFill="1" applyBorder="1" applyAlignment="1">
      <alignment horizontal="center" vertical="center" wrapText="1"/>
    </xf>
    <xf numFmtId="9" fontId="33" fillId="15" borderId="17" xfId="6" applyFont="1" applyFill="1" applyBorder="1" applyAlignment="1">
      <alignment horizontal="center" vertical="center" wrapText="1"/>
    </xf>
    <xf numFmtId="0" fontId="33" fillId="16" borderId="18" xfId="0" applyFont="1" applyFill="1" applyBorder="1" applyAlignment="1">
      <alignment horizontal="center" vertical="center" wrapText="1"/>
    </xf>
    <xf numFmtId="9" fontId="33" fillId="16" borderId="18" xfId="6" applyFont="1" applyFill="1" applyBorder="1" applyAlignment="1">
      <alignment horizontal="center" vertical="center" wrapText="1"/>
    </xf>
    <xf numFmtId="9" fontId="33" fillId="15" borderId="18" xfId="6" applyFont="1" applyFill="1" applyBorder="1" applyAlignment="1">
      <alignment horizontal="center" vertical="center" wrapText="1"/>
    </xf>
    <xf numFmtId="9" fontId="33" fillId="15" borderId="2" xfId="6" applyFont="1" applyFill="1" applyBorder="1" applyAlignment="1">
      <alignment horizontal="center" vertical="center" wrapText="1"/>
    </xf>
    <xf numFmtId="9" fontId="33" fillId="15" borderId="24" xfId="6" applyFont="1" applyFill="1" applyBorder="1" applyAlignment="1">
      <alignment horizontal="center" vertical="center" wrapText="1"/>
    </xf>
    <xf numFmtId="0" fontId="33" fillId="7" borderId="50" xfId="0" applyFont="1" applyFill="1" applyBorder="1" applyAlignment="1">
      <alignment horizontal="center" vertical="center" wrapText="1"/>
    </xf>
    <xf numFmtId="9" fontId="33" fillId="7" borderId="51" xfId="6" applyFont="1" applyFill="1" applyBorder="1" applyAlignment="1">
      <alignment horizontal="center" vertical="center" wrapText="1"/>
    </xf>
    <xf numFmtId="0" fontId="33" fillId="7" borderId="51" xfId="0" applyFont="1" applyFill="1" applyBorder="1" applyAlignment="1">
      <alignment horizontal="center" vertical="center" wrapText="1"/>
    </xf>
    <xf numFmtId="0" fontId="33" fillId="7" borderId="52" xfId="0" applyFont="1" applyFill="1" applyBorder="1" applyAlignment="1">
      <alignment horizontal="center" vertical="center" wrapText="1"/>
    </xf>
    <xf numFmtId="9" fontId="11" fillId="0" borderId="0" xfId="6" applyFont="1" applyBorder="1"/>
    <xf numFmtId="0" fontId="43" fillId="17" borderId="0" xfId="0" applyFont="1" applyFill="1"/>
    <xf numFmtId="0" fontId="6" fillId="0" borderId="0" xfId="5" applyAlignment="1"/>
    <xf numFmtId="0" fontId="44" fillId="0" borderId="0" xfId="0" applyFont="1"/>
    <xf numFmtId="0" fontId="45" fillId="9" borderId="0" xfId="0" applyFont="1" applyFill="1"/>
    <xf numFmtId="0" fontId="46" fillId="0" borderId="0" xfId="0" applyFont="1"/>
    <xf numFmtId="0" fontId="46" fillId="0" borderId="0" xfId="0" applyFont="1" applyAlignment="1">
      <alignment horizontal="left" vertical="center"/>
    </xf>
    <xf numFmtId="0" fontId="11" fillId="0" borderId="0" xfId="0" applyFont="1" applyAlignment="1">
      <alignment horizontal="center" vertical="center" wrapText="1"/>
    </xf>
    <xf numFmtId="9" fontId="47" fillId="21" borderId="24" xfId="6" applyFont="1" applyFill="1" applyBorder="1" applyAlignment="1">
      <alignment horizontal="center" vertical="center"/>
    </xf>
    <xf numFmtId="0" fontId="11" fillId="0" borderId="2" xfId="0" applyFont="1" applyBorder="1" applyAlignment="1">
      <alignment horizontal="center" vertical="center"/>
    </xf>
    <xf numFmtId="0" fontId="39" fillId="0" borderId="2" xfId="0" applyFont="1" applyBorder="1" applyAlignment="1">
      <alignment horizontal="center" vertical="center" wrapText="1"/>
    </xf>
    <xf numFmtId="9" fontId="11" fillId="0" borderId="2" xfId="6" applyFont="1" applyBorder="1" applyAlignment="1">
      <alignment horizontal="center" vertical="center" wrapText="1"/>
    </xf>
    <xf numFmtId="0" fontId="33" fillId="15" borderId="16" xfId="0" applyFont="1" applyFill="1" applyBorder="1" applyAlignment="1">
      <alignment horizontal="center" vertical="center" wrapText="1"/>
    </xf>
    <xf numFmtId="0" fontId="33" fillId="15" borderId="17" xfId="0" applyFont="1" applyFill="1" applyBorder="1" applyAlignment="1">
      <alignment vertical="center" wrapText="1"/>
    </xf>
    <xf numFmtId="0" fontId="11" fillId="0" borderId="2" xfId="0" applyFont="1" applyBorder="1" applyAlignment="1">
      <alignment horizontal="center" vertical="center" wrapText="1"/>
    </xf>
    <xf numFmtId="0" fontId="25" fillId="0" borderId="0" xfId="0" applyFont="1" applyAlignment="1">
      <alignment horizontal="center"/>
    </xf>
    <xf numFmtId="0" fontId="10" fillId="0" borderId="2" xfId="0" applyFont="1" applyBorder="1" applyAlignment="1">
      <alignment horizontal="center" vertical="center" wrapText="1"/>
    </xf>
    <xf numFmtId="10" fontId="33" fillId="16" borderId="3" xfId="6" applyNumberFormat="1" applyFont="1" applyFill="1" applyBorder="1" applyAlignment="1">
      <alignment horizontal="center" vertical="center" wrapText="1"/>
    </xf>
    <xf numFmtId="0" fontId="51" fillId="0" borderId="0" xfId="0" applyFont="1"/>
    <xf numFmtId="0" fontId="29" fillId="0" borderId="0" xfId="0" applyFont="1" applyAlignment="1">
      <alignment horizontal="center" vertical="center"/>
    </xf>
    <xf numFmtId="0" fontId="28" fillId="11" borderId="2" xfId="5" applyFont="1" applyFill="1" applyBorder="1" applyAlignment="1">
      <alignment horizontal="center" vertical="center" wrapText="1"/>
    </xf>
    <xf numFmtId="0" fontId="6" fillId="11" borderId="2" xfId="5" applyFill="1" applyBorder="1" applyAlignment="1">
      <alignment horizontal="center" vertical="center" wrapText="1"/>
    </xf>
    <xf numFmtId="0" fontId="36" fillId="7" borderId="53" xfId="0" applyFont="1" applyFill="1" applyBorder="1" applyAlignment="1">
      <alignment horizontal="center" vertical="center" textRotation="90"/>
    </xf>
    <xf numFmtId="0" fontId="36" fillId="7" borderId="50" xfId="0" applyFont="1" applyFill="1" applyBorder="1" applyAlignment="1">
      <alignment horizontal="center" vertical="center" wrapText="1"/>
    </xf>
    <xf numFmtId="0" fontId="36" fillId="7" borderId="68" xfId="0" applyFont="1" applyFill="1" applyBorder="1" applyAlignment="1">
      <alignment horizontal="center" vertical="center" wrapText="1"/>
    </xf>
    <xf numFmtId="0" fontId="36" fillId="7" borderId="51" xfId="0" applyFont="1" applyFill="1" applyBorder="1" applyAlignment="1">
      <alignment horizontal="center" vertical="center" wrapText="1"/>
    </xf>
    <xf numFmtId="0" fontId="36" fillId="7" borderId="58" xfId="0" applyFont="1" applyFill="1" applyBorder="1" applyAlignment="1">
      <alignment horizontal="center" vertical="center" wrapText="1"/>
    </xf>
    <xf numFmtId="0" fontId="49" fillId="7" borderId="53" xfId="0" applyFont="1" applyFill="1" applyBorder="1" applyAlignment="1">
      <alignment horizontal="center" vertical="center" textRotation="90"/>
    </xf>
    <xf numFmtId="9" fontId="11" fillId="0" borderId="2" xfId="6" applyFont="1" applyFill="1" applyBorder="1" applyAlignment="1">
      <alignment horizontal="center" vertical="center" wrapText="1"/>
    </xf>
    <xf numFmtId="0" fontId="11" fillId="0" borderId="18" xfId="0" applyFont="1" applyBorder="1" applyAlignment="1">
      <alignment horizontal="center" vertical="center" wrapText="1"/>
    </xf>
    <xf numFmtId="0" fontId="39" fillId="0" borderId="18" xfId="0" applyFont="1" applyBorder="1" applyAlignment="1">
      <alignment horizontal="center" vertical="center" wrapText="1"/>
    </xf>
    <xf numFmtId="9" fontId="11" fillId="0" borderId="18" xfId="6" applyFont="1" applyBorder="1" applyAlignment="1">
      <alignment horizontal="center" vertical="center" wrapText="1"/>
    </xf>
    <xf numFmtId="0" fontId="50" fillId="0" borderId="31" xfId="0" applyFont="1" applyBorder="1" applyAlignment="1">
      <alignment horizontal="center" vertical="center" wrapText="1"/>
    </xf>
    <xf numFmtId="0" fontId="25" fillId="0" borderId="31" xfId="0" applyFont="1" applyBorder="1" applyAlignment="1">
      <alignment horizontal="center" vertical="center" wrapText="1"/>
    </xf>
    <xf numFmtId="0" fontId="0" fillId="0" borderId="69" xfId="0" applyBorder="1"/>
    <xf numFmtId="0" fontId="54" fillId="7" borderId="31" xfId="0" applyFont="1" applyFill="1" applyBorder="1" applyAlignment="1">
      <alignment horizontal="center" vertical="center" wrapText="1"/>
    </xf>
    <xf numFmtId="0" fontId="54" fillId="7" borderId="21" xfId="0" applyFont="1" applyFill="1" applyBorder="1" applyAlignment="1">
      <alignment horizontal="center" vertical="center" wrapText="1"/>
    </xf>
    <xf numFmtId="0" fontId="54" fillId="7" borderId="30" xfId="0" applyFont="1" applyFill="1" applyBorder="1" applyAlignment="1">
      <alignment horizontal="center" vertical="center" wrapText="1"/>
    </xf>
    <xf numFmtId="0" fontId="29" fillId="0" borderId="64" xfId="0" applyFont="1" applyBorder="1" applyAlignment="1">
      <alignment horizontal="center" vertical="center" wrapText="1"/>
    </xf>
    <xf numFmtId="0" fontId="31" fillId="0" borderId="64" xfId="5" applyFont="1" applyFill="1" applyBorder="1" applyAlignment="1">
      <alignment horizontal="center" vertical="center" wrapText="1"/>
    </xf>
    <xf numFmtId="0" fontId="33" fillId="15" borderId="8" xfId="0" applyFont="1" applyFill="1" applyBorder="1" applyAlignment="1">
      <alignment horizontal="center" vertical="center" wrapText="1"/>
    </xf>
    <xf numFmtId="0" fontId="33" fillId="15" borderId="70" xfId="0" applyFont="1" applyFill="1" applyBorder="1" applyAlignment="1">
      <alignment horizontal="center" vertical="center" wrapText="1"/>
    </xf>
    <xf numFmtId="0" fontId="33" fillId="15" borderId="71" xfId="0" applyFont="1" applyFill="1" applyBorder="1" applyAlignment="1">
      <alignment horizontal="center" vertical="center" wrapText="1"/>
    </xf>
    <xf numFmtId="0" fontId="11" fillId="0" borderId="29" xfId="0" applyFont="1" applyBorder="1" applyAlignment="1">
      <alignment horizontal="center" vertical="center" wrapText="1"/>
    </xf>
    <xf numFmtId="0" fontId="38" fillId="7" borderId="0" xfId="0" applyFont="1" applyFill="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left" wrapText="1"/>
    </xf>
    <xf numFmtId="0" fontId="11" fillId="0" borderId="7" xfId="0" applyFont="1" applyBorder="1"/>
    <xf numFmtId="0" fontId="11" fillId="16" borderId="44" xfId="0" applyFont="1" applyFill="1" applyBorder="1" applyAlignment="1">
      <alignment horizontal="center"/>
    </xf>
    <xf numFmtId="0" fontId="11" fillId="0" borderId="29" xfId="0" applyFont="1" applyBorder="1" applyAlignment="1">
      <alignment horizontal="center" vertical="center"/>
    </xf>
    <xf numFmtId="0" fontId="11" fillId="0" borderId="23" xfId="0" applyFont="1" applyBorder="1" applyAlignment="1">
      <alignment horizontal="center" vertical="center" wrapText="1"/>
    </xf>
    <xf numFmtId="9" fontId="11" fillId="16" borderId="60" xfId="6" applyFont="1" applyFill="1" applyBorder="1" applyAlignment="1">
      <alignment horizontal="center"/>
    </xf>
    <xf numFmtId="0" fontId="11" fillId="16" borderId="63" xfId="0" applyFont="1" applyFill="1" applyBorder="1" applyAlignment="1">
      <alignment horizontal="center"/>
    </xf>
    <xf numFmtId="9" fontId="11" fillId="16" borderId="61" xfId="6" applyFont="1" applyFill="1" applyBorder="1" applyAlignment="1">
      <alignment horizontal="center"/>
    </xf>
    <xf numFmtId="0" fontId="11" fillId="0" borderId="24" xfId="0" applyFont="1" applyBorder="1" applyAlignment="1">
      <alignment horizontal="center" vertical="center" wrapText="1"/>
    </xf>
    <xf numFmtId="0" fontId="11" fillId="16" borderId="64" xfId="0" applyFont="1" applyFill="1" applyBorder="1" applyAlignment="1">
      <alignment horizontal="center"/>
    </xf>
    <xf numFmtId="0" fontId="11" fillId="16" borderId="76" xfId="0" applyFont="1" applyFill="1" applyBorder="1" applyAlignment="1">
      <alignment horizontal="center"/>
    </xf>
    <xf numFmtId="0" fontId="11" fillId="0" borderId="24" xfId="0" applyFont="1" applyBorder="1" applyAlignment="1">
      <alignment horizontal="center" vertical="center"/>
    </xf>
    <xf numFmtId="0" fontId="6" fillId="22" borderId="31" xfId="5" applyFill="1" applyBorder="1" applyAlignment="1">
      <alignment horizontal="center" vertical="center" wrapText="1"/>
    </xf>
    <xf numFmtId="0" fontId="36" fillId="7" borderId="77" xfId="0" applyFont="1" applyFill="1" applyBorder="1" applyAlignment="1">
      <alignment horizontal="center" vertical="center" wrapText="1"/>
    </xf>
    <xf numFmtId="0" fontId="56" fillId="23" borderId="78" xfId="0" applyFont="1" applyFill="1" applyBorder="1" applyAlignment="1">
      <alignment vertical="center" wrapText="1"/>
    </xf>
    <xf numFmtId="0" fontId="56" fillId="23" borderId="79" xfId="0" applyFont="1" applyFill="1" applyBorder="1" applyAlignment="1">
      <alignment vertical="center" wrapText="1"/>
    </xf>
    <xf numFmtId="0" fontId="25" fillId="0" borderId="3" xfId="0" applyFont="1" applyBorder="1" applyAlignment="1">
      <alignment horizontal="center" vertical="center" wrapText="1"/>
    </xf>
    <xf numFmtId="0" fontId="36" fillId="7" borderId="80" xfId="0" applyFont="1" applyFill="1" applyBorder="1" applyAlignment="1">
      <alignment horizontal="center" vertical="center" wrapText="1"/>
    </xf>
    <xf numFmtId="0" fontId="33" fillId="11" borderId="18" xfId="0" applyFont="1" applyFill="1" applyBorder="1" applyAlignment="1">
      <alignment horizontal="center" vertical="center" wrapText="1"/>
    </xf>
    <xf numFmtId="0" fontId="29" fillId="0" borderId="81" xfId="0" applyFont="1" applyBorder="1" applyAlignment="1">
      <alignment horizontal="center" vertical="center"/>
    </xf>
    <xf numFmtId="0" fontId="33" fillId="7" borderId="80" xfId="0" applyFont="1" applyFill="1" applyBorder="1" applyAlignment="1">
      <alignment horizontal="center" vertical="center" wrapText="1"/>
    </xf>
    <xf numFmtId="0" fontId="6" fillId="13" borderId="18" xfId="5" applyFill="1" applyBorder="1" applyAlignment="1">
      <alignment horizontal="center" vertical="center" wrapText="1"/>
    </xf>
    <xf numFmtId="0" fontId="52" fillId="22" borderId="3" xfId="5" applyFont="1" applyFill="1" applyBorder="1" applyAlignment="1">
      <alignment horizontal="center" vertical="center" wrapText="1"/>
    </xf>
    <xf numFmtId="0" fontId="50" fillId="0" borderId="2" xfId="0" applyFont="1" applyBorder="1" applyAlignment="1">
      <alignment horizontal="center" vertical="center" wrapText="1"/>
    </xf>
    <xf numFmtId="0" fontId="5" fillId="6" borderId="1" xfId="0" applyFont="1" applyFill="1" applyBorder="1" applyAlignment="1">
      <alignment horizontal="center" vertical="center" wrapText="1"/>
    </xf>
    <xf numFmtId="0" fontId="48" fillId="7" borderId="0" xfId="0" applyFont="1" applyFill="1" applyAlignment="1">
      <alignment horizontal="center" vertical="center" wrapText="1"/>
    </xf>
    <xf numFmtId="0" fontId="24" fillId="0" borderId="64" xfId="0" applyFont="1" applyBorder="1" applyAlignment="1">
      <alignment horizontal="center" vertical="center" wrapText="1"/>
    </xf>
    <xf numFmtId="0" fontId="25" fillId="0" borderId="18" xfId="0" applyFont="1" applyBorder="1" applyAlignment="1">
      <alignment horizontal="center" vertical="center" wrapText="1"/>
    </xf>
    <xf numFmtId="0" fontId="38" fillId="7" borderId="0" xfId="0" applyFont="1" applyFill="1" applyAlignment="1">
      <alignment horizontal="center" vertical="center" wrapText="1"/>
    </xf>
    <xf numFmtId="0" fontId="30" fillId="4" borderId="0" xfId="3" applyFont="1" applyBorder="1" applyAlignment="1">
      <alignment horizontal="center" vertical="center" wrapText="1"/>
    </xf>
    <xf numFmtId="0" fontId="30" fillId="3" borderId="0" xfId="2" applyFont="1" applyBorder="1" applyAlignment="1">
      <alignment horizontal="center" vertical="center" wrapText="1"/>
    </xf>
    <xf numFmtId="0" fontId="30" fillId="2" borderId="0" xfId="1" applyFont="1" applyBorder="1" applyAlignment="1">
      <alignment horizontal="center" vertical="center" wrapText="1"/>
    </xf>
    <xf numFmtId="0" fontId="30" fillId="5" borderId="0" xfId="4" applyFont="1" applyBorder="1" applyAlignment="1">
      <alignment horizontal="center" vertical="center" wrapText="1"/>
    </xf>
    <xf numFmtId="0" fontId="35" fillId="6" borderId="55" xfId="0" applyFont="1" applyFill="1" applyBorder="1" applyAlignment="1">
      <alignment horizontal="center" vertical="center"/>
    </xf>
    <xf numFmtId="0" fontId="35" fillId="6" borderId="56" xfId="0" applyFont="1" applyFill="1" applyBorder="1" applyAlignment="1">
      <alignment horizontal="center" vertical="center"/>
    </xf>
    <xf numFmtId="0" fontId="35" fillId="6" borderId="57" xfId="0" applyFont="1" applyFill="1" applyBorder="1" applyAlignment="1">
      <alignment horizontal="center" vertical="center"/>
    </xf>
    <xf numFmtId="0" fontId="35" fillId="6" borderId="1" xfId="0" applyFont="1" applyFill="1" applyBorder="1" applyAlignment="1">
      <alignment horizontal="center" vertical="center" wrapText="1"/>
    </xf>
    <xf numFmtId="0" fontId="35" fillId="6" borderId="1" xfId="0" applyFont="1" applyFill="1" applyBorder="1" applyAlignment="1">
      <alignment horizontal="center" vertical="center"/>
    </xf>
    <xf numFmtId="0" fontId="40" fillId="0" borderId="0" xfId="0" applyFont="1" applyAlignment="1">
      <alignment horizontal="center"/>
    </xf>
    <xf numFmtId="0" fontId="41" fillId="0" borderId="0" xfId="0" applyFont="1" applyAlignment="1">
      <alignment horizontal="center"/>
    </xf>
    <xf numFmtId="0" fontId="42" fillId="0" borderId="0" xfId="0" applyFont="1" applyAlignment="1">
      <alignment horizontal="center"/>
    </xf>
    <xf numFmtId="0" fontId="30" fillId="4" borderId="0" xfId="3" applyFont="1" applyAlignment="1">
      <alignment horizontal="center" vertical="center" wrapText="1"/>
    </xf>
    <xf numFmtId="0" fontId="30" fillId="3" borderId="0" xfId="2" applyFont="1" applyAlignment="1">
      <alignment horizontal="center" vertical="center" wrapText="1"/>
    </xf>
    <xf numFmtId="0" fontId="30" fillId="2" borderId="0" xfId="1" applyFont="1" applyAlignment="1">
      <alignment horizontal="center" vertical="center" wrapText="1"/>
    </xf>
    <xf numFmtId="0" fontId="30" fillId="5" borderId="0" xfId="4" applyFont="1" applyAlignment="1">
      <alignment horizontal="center" vertical="center" wrapText="1"/>
    </xf>
    <xf numFmtId="0" fontId="25" fillId="0" borderId="3" xfId="0" applyFont="1" applyBorder="1" applyAlignment="1">
      <alignment horizontal="center" vertical="center" wrapText="1"/>
    </xf>
    <xf numFmtId="0" fontId="25" fillId="0" borderId="5" xfId="0" applyFont="1" applyBorder="1" applyAlignment="1">
      <alignment horizontal="center" vertical="center" wrapText="1"/>
    </xf>
    <xf numFmtId="0" fontId="54" fillId="7" borderId="33" xfId="0" applyFont="1" applyFill="1" applyBorder="1" applyAlignment="1">
      <alignment horizontal="center" vertical="center" wrapText="1"/>
    </xf>
    <xf numFmtId="0" fontId="25" fillId="0" borderId="2" xfId="0" applyFont="1" applyBorder="1" applyAlignment="1">
      <alignment horizontal="center" vertical="center" wrapText="1"/>
    </xf>
    <xf numFmtId="0" fontId="53" fillId="6" borderId="55" xfId="0" applyFont="1" applyFill="1" applyBorder="1" applyAlignment="1">
      <alignment horizontal="center" vertical="center"/>
    </xf>
    <xf numFmtId="0" fontId="53" fillId="6" borderId="56" xfId="0" applyFont="1" applyFill="1" applyBorder="1" applyAlignment="1">
      <alignment horizontal="center" vertical="center"/>
    </xf>
    <xf numFmtId="0" fontId="53" fillId="6" borderId="57" xfId="0" applyFont="1" applyFill="1" applyBorder="1" applyAlignment="1">
      <alignment horizontal="center" vertical="center"/>
    </xf>
    <xf numFmtId="0" fontId="24" fillId="0" borderId="0" xfId="0" applyFont="1" applyAlignment="1">
      <alignment horizontal="left" vertical="center"/>
    </xf>
    <xf numFmtId="0" fontId="23" fillId="3" borderId="9" xfId="2" applyFont="1" applyBorder="1" applyAlignment="1">
      <alignment horizontal="center"/>
    </xf>
    <xf numFmtId="0" fontId="23" fillId="3" borderId="10" xfId="2" applyFont="1" applyBorder="1" applyAlignment="1">
      <alignment horizontal="center"/>
    </xf>
    <xf numFmtId="0" fontId="23" fillId="3" borderId="11" xfId="2" applyFont="1" applyBorder="1" applyAlignment="1">
      <alignment horizontal="center"/>
    </xf>
    <xf numFmtId="0" fontId="24" fillId="0" borderId="0" xfId="0" applyFont="1" applyAlignment="1">
      <alignment horizontal="left" wrapText="1"/>
    </xf>
    <xf numFmtId="0" fontId="23" fillId="4" borderId="3" xfId="3" applyFont="1" applyBorder="1" applyAlignment="1">
      <alignment horizontal="center"/>
    </xf>
    <xf numFmtId="0" fontId="23" fillId="4" borderId="4" xfId="3" applyFont="1" applyBorder="1" applyAlignment="1">
      <alignment horizontal="center"/>
    </xf>
    <xf numFmtId="0" fontId="26" fillId="0" borderId="7" xfId="0" applyFont="1" applyBorder="1" applyAlignment="1">
      <alignment horizontal="center"/>
    </xf>
    <xf numFmtId="0" fontId="23" fillId="3" borderId="6" xfId="2" applyFont="1" applyBorder="1" applyAlignment="1">
      <alignment horizontal="center"/>
    </xf>
    <xf numFmtId="0" fontId="23" fillId="3" borderId="7" xfId="2" applyFont="1" applyBorder="1" applyAlignment="1">
      <alignment horizontal="center"/>
    </xf>
    <xf numFmtId="0" fontId="23" fillId="3" borderId="8" xfId="2" applyFont="1" applyBorder="1" applyAlignment="1">
      <alignment horizontal="center"/>
    </xf>
    <xf numFmtId="0" fontId="23" fillId="2" borderId="3" xfId="1" applyFont="1" applyBorder="1" applyAlignment="1">
      <alignment horizontal="center"/>
    </xf>
    <xf numFmtId="0" fontId="23" fillId="2" borderId="4" xfId="1" applyFont="1" applyBorder="1" applyAlignment="1">
      <alignment horizontal="center"/>
    </xf>
    <xf numFmtId="0" fontId="23" fillId="2" borderId="5" xfId="1" applyFont="1" applyBorder="1" applyAlignment="1">
      <alignment horizontal="center"/>
    </xf>
    <xf numFmtId="0" fontId="21" fillId="6" borderId="1" xfId="0" applyFont="1" applyFill="1" applyBorder="1" applyAlignment="1">
      <alignment horizontal="center" vertical="center"/>
    </xf>
    <xf numFmtId="0" fontId="23" fillId="4" borderId="5" xfId="3" applyFont="1" applyBorder="1" applyAlignment="1">
      <alignment horizontal="center"/>
    </xf>
    <xf numFmtId="0" fontId="23" fillId="4" borderId="9" xfId="3" applyFont="1" applyBorder="1" applyAlignment="1">
      <alignment horizontal="center"/>
    </xf>
    <xf numFmtId="0" fontId="23" fillId="4" borderId="10" xfId="3" applyFont="1" applyBorder="1" applyAlignment="1">
      <alignment horizontal="center"/>
    </xf>
    <xf numFmtId="0" fontId="23" fillId="4" borderId="11" xfId="3" applyFont="1" applyBorder="1" applyAlignment="1">
      <alignment horizontal="center"/>
    </xf>
    <xf numFmtId="0" fontId="22" fillId="8" borderId="33" xfId="0" applyFont="1" applyFill="1" applyBorder="1" applyAlignment="1">
      <alignment horizontal="center" vertical="center"/>
    </xf>
    <xf numFmtId="0" fontId="23" fillId="3" borderId="38" xfId="2" applyFont="1" applyBorder="1" applyAlignment="1">
      <alignment horizontal="center"/>
    </xf>
    <xf numFmtId="0" fontId="23" fillId="3" borderId="20" xfId="2" applyFont="1" applyBorder="1" applyAlignment="1">
      <alignment horizontal="center"/>
    </xf>
    <xf numFmtId="0" fontId="23" fillId="3" borderId="39" xfId="2" applyFont="1" applyBorder="1" applyAlignment="1">
      <alignment horizontal="center"/>
    </xf>
    <xf numFmtId="0" fontId="23" fillId="4" borderId="6" xfId="3" applyFont="1" applyBorder="1" applyAlignment="1">
      <alignment horizontal="center"/>
    </xf>
    <xf numFmtId="0" fontId="23" fillId="4" borderId="7" xfId="3" applyFont="1" applyBorder="1" applyAlignment="1">
      <alignment horizontal="center"/>
    </xf>
    <xf numFmtId="0" fontId="23" fillId="4" borderId="8" xfId="3" applyFont="1" applyBorder="1" applyAlignment="1">
      <alignment horizontal="center"/>
    </xf>
    <xf numFmtId="0" fontId="35" fillId="6" borderId="40" xfId="0" applyFont="1" applyFill="1" applyBorder="1" applyAlignment="1">
      <alignment horizontal="center" vertical="center" wrapText="1"/>
    </xf>
    <xf numFmtId="0" fontId="27" fillId="8" borderId="0" xfId="0" applyFont="1" applyFill="1" applyAlignment="1">
      <alignment horizontal="center" vertical="center" wrapText="1"/>
    </xf>
    <xf numFmtId="0" fontId="30" fillId="0" borderId="0" xfId="0" applyFont="1" applyAlignment="1">
      <alignment horizontal="center" vertical="center" wrapText="1"/>
    </xf>
    <xf numFmtId="0" fontId="32" fillId="6" borderId="0" xfId="0" applyFont="1" applyFill="1" applyAlignment="1">
      <alignment horizontal="center" vertical="center" wrapText="1"/>
    </xf>
    <xf numFmtId="0" fontId="36" fillId="7" borderId="26" xfId="0" applyFont="1" applyFill="1" applyBorder="1" applyAlignment="1">
      <alignment horizontal="center" vertical="center" wrapText="1"/>
    </xf>
    <xf numFmtId="0" fontId="36" fillId="7" borderId="22" xfId="0" applyFont="1" applyFill="1" applyBorder="1" applyAlignment="1">
      <alignment horizontal="center" vertical="center" wrapText="1"/>
    </xf>
    <xf numFmtId="0" fontId="36" fillId="7" borderId="25" xfId="0" applyFont="1" applyFill="1" applyBorder="1" applyAlignment="1">
      <alignment horizontal="center" vertical="center" wrapText="1"/>
    </xf>
    <xf numFmtId="2" fontId="31" fillId="0" borderId="44" xfId="0" applyNumberFormat="1" applyFont="1" applyBorder="1" applyAlignment="1">
      <alignment horizontal="left"/>
    </xf>
    <xf numFmtId="2" fontId="31" fillId="0" borderId="11" xfId="0" applyNumberFormat="1" applyFont="1" applyBorder="1" applyAlignment="1">
      <alignment horizontal="left"/>
    </xf>
    <xf numFmtId="0" fontId="36" fillId="7" borderId="41" xfId="0" applyFont="1" applyFill="1" applyBorder="1" applyAlignment="1">
      <alignment horizontal="center" vertical="center" wrapText="1"/>
    </xf>
    <xf numFmtId="0" fontId="36" fillId="7" borderId="42" xfId="0" applyFont="1" applyFill="1" applyBorder="1" applyAlignment="1">
      <alignment horizontal="center" vertical="center" wrapText="1"/>
    </xf>
    <xf numFmtId="0" fontId="36" fillId="7" borderId="43" xfId="0" applyFont="1" applyFill="1" applyBorder="1" applyAlignment="1">
      <alignment horizontal="center" vertical="center" wrapText="1"/>
    </xf>
    <xf numFmtId="0" fontId="36" fillId="7" borderId="13" xfId="0" applyFont="1" applyFill="1" applyBorder="1" applyAlignment="1">
      <alignment horizontal="center" vertical="center" wrapText="1"/>
    </xf>
    <xf numFmtId="0" fontId="36" fillId="7" borderId="12" xfId="0" applyFont="1" applyFill="1" applyBorder="1" applyAlignment="1">
      <alignment horizontal="center" vertical="center" wrapText="1"/>
    </xf>
    <xf numFmtId="2" fontId="31" fillId="0" borderId="46" xfId="0" applyNumberFormat="1" applyFont="1" applyBorder="1" applyAlignment="1">
      <alignment horizontal="left"/>
    </xf>
    <xf numFmtId="2" fontId="31" fillId="0" borderId="27" xfId="0" applyNumberFormat="1" applyFont="1" applyBorder="1" applyAlignment="1">
      <alignment horizontal="left"/>
    </xf>
    <xf numFmtId="0" fontId="36" fillId="7" borderId="59" xfId="0" applyFont="1" applyFill="1" applyBorder="1" applyAlignment="1">
      <alignment horizontal="center" vertical="center" wrapText="1"/>
    </xf>
    <xf numFmtId="0" fontId="35" fillId="6" borderId="0" xfId="0" applyFont="1" applyFill="1" applyAlignment="1">
      <alignment horizontal="center" vertical="center"/>
    </xf>
    <xf numFmtId="0" fontId="11" fillId="0" borderId="20" xfId="0" applyFont="1" applyBorder="1" applyAlignment="1">
      <alignment horizontal="left"/>
    </xf>
    <xf numFmtId="0" fontId="11" fillId="0" borderId="45" xfId="0" applyFont="1" applyBorder="1" applyAlignment="1">
      <alignment horizontal="left"/>
    </xf>
    <xf numFmtId="0" fontId="11" fillId="0" borderId="10" xfId="0" applyFont="1" applyBorder="1" applyAlignment="1">
      <alignment horizontal="left"/>
    </xf>
    <xf numFmtId="0" fontId="11" fillId="0" borderId="60" xfId="0" applyFont="1" applyBorder="1" applyAlignment="1">
      <alignment horizontal="left"/>
    </xf>
    <xf numFmtId="0" fontId="11" fillId="0" borderId="34" xfId="0" applyFont="1" applyBorder="1" applyAlignment="1">
      <alignment horizontal="left"/>
    </xf>
    <xf numFmtId="0" fontId="11" fillId="0" borderId="65" xfId="0" applyFont="1" applyBorder="1" applyAlignment="1">
      <alignment horizontal="left"/>
    </xf>
    <xf numFmtId="0" fontId="11" fillId="0" borderId="10" xfId="0" applyFont="1" applyBorder="1"/>
    <xf numFmtId="0" fontId="11" fillId="12" borderId="44" xfId="0" applyFont="1" applyFill="1" applyBorder="1" applyAlignment="1">
      <alignment horizontal="center" vertical="center"/>
    </xf>
    <xf numFmtId="0" fontId="11" fillId="12" borderId="10" xfId="0" applyFont="1" applyFill="1" applyBorder="1" applyAlignment="1">
      <alignment horizontal="center" vertical="center"/>
    </xf>
    <xf numFmtId="0" fontId="11" fillId="12" borderId="60" xfId="0" applyFont="1" applyFill="1" applyBorder="1" applyAlignment="1">
      <alignment horizontal="center" vertical="center"/>
    </xf>
    <xf numFmtId="0" fontId="11" fillId="0" borderId="62" xfId="0" applyFont="1" applyBorder="1" applyAlignment="1">
      <alignment horizontal="center"/>
    </xf>
    <xf numFmtId="0" fontId="11" fillId="0" borderId="67" xfId="0" applyFont="1" applyBorder="1" applyAlignment="1">
      <alignment horizontal="center"/>
    </xf>
    <xf numFmtId="0" fontId="11" fillId="0" borderId="32" xfId="0" applyFont="1" applyBorder="1" applyAlignment="1">
      <alignment horizontal="center"/>
    </xf>
    <xf numFmtId="0" fontId="26" fillId="0" borderId="62" xfId="0" applyFont="1" applyBorder="1" applyAlignment="1">
      <alignment horizontal="center"/>
    </xf>
    <xf numFmtId="0" fontId="26" fillId="0" borderId="67" xfId="0" applyFont="1" applyBorder="1" applyAlignment="1">
      <alignment horizontal="center"/>
    </xf>
    <xf numFmtId="0" fontId="26" fillId="0" borderId="32" xfId="0" applyFont="1" applyBorder="1" applyAlignment="1">
      <alignment horizontal="center"/>
    </xf>
    <xf numFmtId="0" fontId="37" fillId="20" borderId="12" xfId="0" applyFont="1" applyFill="1" applyBorder="1" applyAlignment="1">
      <alignment horizontal="center" vertical="center" wrapText="1"/>
    </xf>
    <xf numFmtId="0" fontId="11" fillId="12" borderId="54" xfId="0" applyFont="1" applyFill="1" applyBorder="1" applyAlignment="1">
      <alignment horizontal="center" vertical="center"/>
    </xf>
    <xf numFmtId="0" fontId="11" fillId="12" borderId="20" xfId="0" applyFont="1" applyFill="1" applyBorder="1" applyAlignment="1">
      <alignment horizontal="center" vertical="center"/>
    </xf>
    <xf numFmtId="0" fontId="11" fillId="12" borderId="45" xfId="0" applyFont="1" applyFill="1" applyBorder="1" applyAlignment="1">
      <alignment horizontal="center" vertical="center"/>
    </xf>
    <xf numFmtId="0" fontId="36" fillId="7" borderId="75" xfId="0" applyFont="1" applyFill="1" applyBorder="1" applyAlignment="1">
      <alignment horizontal="center" vertical="center" wrapText="1"/>
    </xf>
    <xf numFmtId="0" fontId="11" fillId="12" borderId="72" xfId="0" applyFont="1" applyFill="1" applyBorder="1" applyAlignment="1">
      <alignment horizontal="center"/>
    </xf>
    <xf numFmtId="0" fontId="11" fillId="12" borderId="73" xfId="0" applyFont="1" applyFill="1" applyBorder="1" applyAlignment="1">
      <alignment horizontal="center"/>
    </xf>
    <xf numFmtId="0" fontId="11" fillId="12" borderId="74" xfId="0" applyFont="1" applyFill="1" applyBorder="1" applyAlignment="1">
      <alignment horizontal="center"/>
    </xf>
    <xf numFmtId="9" fontId="11" fillId="12" borderId="66" xfId="6" applyFont="1" applyFill="1" applyBorder="1" applyAlignment="1">
      <alignment horizontal="center" vertical="center"/>
    </xf>
    <xf numFmtId="9" fontId="11" fillId="12" borderId="34" xfId="6" applyFont="1" applyFill="1" applyBorder="1" applyAlignment="1">
      <alignment horizontal="center" vertical="center"/>
    </xf>
    <xf numFmtId="9" fontId="11" fillId="12" borderId="65" xfId="6" applyFont="1" applyFill="1" applyBorder="1" applyAlignment="1">
      <alignment horizontal="center" vertical="center"/>
    </xf>
    <xf numFmtId="0" fontId="11" fillId="0" borderId="34" xfId="0" applyFont="1" applyBorder="1"/>
    <xf numFmtId="9" fontId="31" fillId="12" borderId="44" xfId="6" applyFont="1" applyFill="1" applyBorder="1" applyAlignment="1">
      <alignment horizontal="center"/>
    </xf>
    <xf numFmtId="9" fontId="31" fillId="12" borderId="10" xfId="6" applyFont="1" applyFill="1" applyBorder="1" applyAlignment="1">
      <alignment horizontal="center"/>
    </xf>
    <xf numFmtId="9" fontId="31" fillId="12" borderId="60" xfId="6" applyFont="1" applyFill="1" applyBorder="1" applyAlignment="1">
      <alignment horizontal="center"/>
    </xf>
    <xf numFmtId="9" fontId="23" fillId="12" borderId="66" xfId="6" applyFont="1" applyFill="1" applyBorder="1" applyAlignment="1">
      <alignment horizontal="center"/>
    </xf>
    <xf numFmtId="9" fontId="23" fillId="12" borderId="34" xfId="6" applyFont="1" applyFill="1" applyBorder="1" applyAlignment="1">
      <alignment horizontal="center"/>
    </xf>
    <xf numFmtId="9" fontId="23" fillId="12" borderId="65" xfId="6" applyFont="1" applyFill="1" applyBorder="1" applyAlignment="1">
      <alignment horizontal="center"/>
    </xf>
    <xf numFmtId="0" fontId="11" fillId="0" borderId="20" xfId="0" applyFont="1" applyBorder="1"/>
    <xf numFmtId="0" fontId="11" fillId="0" borderId="45" xfId="0" applyFont="1" applyBorder="1"/>
    <xf numFmtId="0" fontId="11" fillId="0" borderId="65" xfId="0" applyFont="1" applyBorder="1"/>
    <xf numFmtId="0" fontId="11" fillId="0" borderId="26" xfId="0" applyFont="1" applyBorder="1" applyAlignment="1">
      <alignment horizontal="center"/>
    </xf>
    <xf numFmtId="0" fontId="11" fillId="0" borderId="22" xfId="0" applyFont="1" applyBorder="1" applyAlignment="1">
      <alignment horizontal="center"/>
    </xf>
    <xf numFmtId="0" fontId="11" fillId="0" borderId="25" xfId="0" applyFont="1" applyBorder="1" applyAlignment="1">
      <alignment horizontal="center"/>
    </xf>
  </cellXfs>
  <cellStyles count="7">
    <cellStyle name="20% - Accent1" xfId="4" builtinId="30"/>
    <cellStyle name="Bad" xfId="2" builtinId="27"/>
    <cellStyle name="Good" xfId="1" builtinId="26"/>
    <cellStyle name="Hyperlink" xfId="5" builtinId="8"/>
    <cellStyle name="Neutral" xfId="3" builtinId="28"/>
    <cellStyle name="Normal" xfId="0" builtinId="0"/>
    <cellStyle name="Percent" xfId="6" builtinId="5"/>
  </cellStyles>
  <dxfs count="7">
    <dxf>
      <fill>
        <patternFill>
          <bgColor theme="9" tint="0.59996337778862885"/>
        </patternFill>
      </fill>
    </dxf>
    <dxf>
      <fill>
        <patternFill>
          <bgColor theme="5" tint="0.39994506668294322"/>
        </patternFill>
      </fill>
    </dxf>
    <dxf>
      <font>
        <color theme="2" tint="-0.24994659260841701"/>
      </font>
      <fill>
        <patternFill>
          <bgColor theme="0" tint="-0.34998626667073579"/>
        </patternFill>
      </fill>
    </dxf>
    <dxf>
      <font>
        <b val="0"/>
        <i val="0"/>
        <strike val="0"/>
        <condense val="0"/>
        <extend val="0"/>
        <outline val="0"/>
        <shadow val="0"/>
        <u val="none"/>
        <vertAlign val="baseline"/>
        <sz val="7"/>
        <color rgb="FF112E51"/>
        <name val="IBM Plex Serif"/>
        <scheme val="none"/>
      </font>
      <fill>
        <patternFill patternType="solid">
          <fgColor indexed="64"/>
          <bgColor rgb="FFFFFFFF"/>
        </patternFill>
      </fill>
      <alignment horizontal="general" vertical="center" textRotation="0" wrapText="1" indent="0" justifyLastLine="0" shrinkToFit="0" readingOrder="0"/>
      <border diagonalUp="0" diagonalDown="0">
        <left style="medium">
          <color rgb="FF000000"/>
        </left>
        <right style="medium">
          <color rgb="FF000000"/>
        </right>
        <top style="medium">
          <color rgb="FF000000"/>
        </top>
        <bottom style="medium">
          <color rgb="FF000000"/>
        </bottom>
        <vertical/>
        <horizontal/>
      </border>
    </dxf>
    <dxf>
      <border outline="0">
        <bottom style="medium">
          <color rgb="FF000000"/>
        </bottom>
      </border>
    </dxf>
    <dxf>
      <font>
        <b val="0"/>
        <i val="0"/>
        <strike val="0"/>
        <condense val="0"/>
        <extend val="0"/>
        <outline val="0"/>
        <shadow val="0"/>
        <u val="none"/>
        <vertAlign val="baseline"/>
        <sz val="7"/>
        <color rgb="FF112E51"/>
        <name val="IBM Plex Serif"/>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Trebuchet MS"/>
        <family val="2"/>
        <scheme val="none"/>
      </font>
    </dxf>
  </dxfs>
  <tableStyles count="0" defaultTableStyle="TableStyleMedium2" defaultPivotStyle="PivotStyleLight16"/>
  <colors>
    <mruColors>
      <color rgb="FFC0E6F5"/>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46</xdr:row>
      <xdr:rowOff>0</xdr:rowOff>
    </xdr:from>
    <xdr:ext cx="184731" cy="264560"/>
    <xdr:sp macro="" textlink="">
      <xdr:nvSpPr>
        <xdr:cNvPr id="4" name="TextBox 3">
          <a:extLst>
            <a:ext uri="{FF2B5EF4-FFF2-40B4-BE49-F238E27FC236}">
              <a16:creationId xmlns:a16="http://schemas.microsoft.com/office/drawing/2014/main" id="{82E3D2A4-94D0-4B31-95D9-375A217099DE}"/>
            </a:ext>
          </a:extLst>
        </xdr:cNvPr>
        <xdr:cNvSpPr txBox="1"/>
      </xdr:nvSpPr>
      <xdr:spPr>
        <a:xfrm>
          <a:off x="864508" y="832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0</xdr:colOff>
      <xdr:row>1</xdr:row>
      <xdr:rowOff>57979</xdr:rowOff>
    </xdr:from>
    <xdr:to>
      <xdr:col>9</xdr:col>
      <xdr:colOff>599073</xdr:colOff>
      <xdr:row>50</xdr:row>
      <xdr:rowOff>45042</xdr:rowOff>
    </xdr:to>
    <xdr:grpSp>
      <xdr:nvGrpSpPr>
        <xdr:cNvPr id="2" name="Group 1">
          <a:extLst>
            <a:ext uri="{FF2B5EF4-FFF2-40B4-BE49-F238E27FC236}">
              <a16:creationId xmlns:a16="http://schemas.microsoft.com/office/drawing/2014/main" id="{92A87A2E-2A8C-2DB4-EB52-E8368624FE00}"/>
            </a:ext>
          </a:extLst>
        </xdr:cNvPr>
        <xdr:cNvGrpSpPr/>
      </xdr:nvGrpSpPr>
      <xdr:grpSpPr>
        <a:xfrm>
          <a:off x="0" y="724729"/>
          <a:ext cx="6207344" cy="8973046"/>
          <a:chOff x="0" y="730332"/>
          <a:chExt cx="6145985" cy="8783681"/>
        </a:xfrm>
      </xdr:grpSpPr>
      <xdr:sp macro="" textlink="">
        <xdr:nvSpPr>
          <xdr:cNvPr id="5" name="Text Box 2">
            <a:extLst>
              <a:ext uri="{FF2B5EF4-FFF2-40B4-BE49-F238E27FC236}">
                <a16:creationId xmlns:a16="http://schemas.microsoft.com/office/drawing/2014/main" id="{8135E4AF-3BE3-4F02-9D6D-6C13FEB80489}"/>
              </a:ext>
            </a:extLst>
          </xdr:cNvPr>
          <xdr:cNvSpPr txBox="1">
            <a:spLocks noChangeArrowheads="1"/>
          </xdr:cNvSpPr>
        </xdr:nvSpPr>
        <xdr:spPr bwMode="auto">
          <a:xfrm>
            <a:off x="0" y="5729768"/>
            <a:ext cx="6138566" cy="3784245"/>
          </a:xfrm>
          <a:prstGeom prst="rect">
            <a:avLst/>
          </a:prstGeom>
          <a:solidFill>
            <a:schemeClr val="accent1">
              <a:lumMod val="40000"/>
              <a:lumOff val="60000"/>
            </a:schemeClr>
          </a:solidFill>
          <a:ln w="53975" cmpd="thickThin">
            <a:solidFill>
              <a:schemeClr val="bg2">
                <a:lumMod val="50000"/>
              </a:schemeClr>
            </a:solidFill>
            <a:miter lim="800000"/>
            <a:headEnd/>
            <a:tailEnd/>
          </a:ln>
          <a:effectLst/>
        </xdr:spPr>
        <xdr:txBody>
          <a:bodyPr vertOverflow="clip" wrap="square" lIns="36576" tIns="22860" rIns="36576" bIns="0" anchor="ctr" upright="1"/>
          <a:lstStyle/>
          <a:p>
            <a:pPr marL="0" indent="0"/>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This material was prepared as an account of work sponsored by an agency of the United States Government.  Neither the United States Government nor the United States Department of Energy, nor Battelle, nor any of their employees, nor any jurisdiction or organization that has cooperated in the development of these materials, makes any warranty, express or implied, or assumes any legal liability or responsibility for the accuracy, completeness, or usefulness or any information, apparatus, product, software, or process disclosed, or represents that its use would not infringe privately owned rights.</a:t>
            </a:r>
          </a:p>
          <a:p>
            <a:pPr marL="0" indent="0"/>
            <a:endPar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Reference herein to any specific commercial product, process, or service by trade name, trademark, manufacturer, or otherwise does not necessarily constitute or imply its endorsement, recommendation, or favoring by the United States Government or any agency thereof, or Battelle Memorial Institute. The views and opinions of authors expressed herein do not necessarily state or reflect those of the United States Government or any agency thereof.</a:t>
            </a:r>
          </a:p>
          <a:p>
            <a:pPr marL="0" indent="0"/>
            <a:endPar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endParaRPr>
          </a:p>
          <a:p>
            <a:pPr marL="0" indent="0" algn="ctr"/>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PACIFIC NORTHWEST NATIONAL LABORATORY</a:t>
            </a:r>
          </a:p>
          <a:p>
            <a:pPr marL="0" indent="0" algn="ctr"/>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operated by</a:t>
            </a:r>
          </a:p>
          <a:p>
            <a:pPr marL="0" indent="0" algn="ctr"/>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BATTELLE</a:t>
            </a:r>
          </a:p>
          <a:p>
            <a:pPr marL="0" indent="0" algn="ctr"/>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for the</a:t>
            </a:r>
          </a:p>
          <a:p>
            <a:pPr marL="0" indent="0" algn="ctr"/>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UNITED STATES DEPARTMENT OF ENERGY</a:t>
            </a:r>
          </a:p>
          <a:p>
            <a:pPr marL="0" indent="0" algn="ctr"/>
            <a:r>
              <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under Contract DE-AC05-76RL01830</a:t>
            </a:r>
          </a:p>
          <a:p>
            <a:pPr algn="ctr"/>
            <a:endParaRPr lang="en-US" sz="1050">
              <a:effectLst/>
            </a:endParaRPr>
          </a:p>
          <a:p>
            <a:pPr algn="ctr"/>
            <a:r>
              <a:rPr lang="en-US" sz="1100" i="1">
                <a:effectLst/>
                <a:latin typeface="+mn-lt"/>
                <a:ea typeface="+mn-ea"/>
                <a:cs typeface="+mn-cs"/>
              </a:rPr>
              <a:t>For any questions or inquiries please reach out</a:t>
            </a:r>
            <a:r>
              <a:rPr lang="en-US" sz="1100" i="1" baseline="0">
                <a:effectLst/>
                <a:latin typeface="+mn-lt"/>
                <a:ea typeface="+mn-ea"/>
                <a:cs typeface="+mn-cs"/>
              </a:rPr>
              <a:t> via: </a:t>
            </a:r>
            <a:r>
              <a:rPr lang="en-US" sz="1100">
                <a:effectLst/>
                <a:latin typeface="+mn-lt"/>
                <a:ea typeface="+mn-ea"/>
                <a:cs typeface="+mn-cs"/>
              </a:rPr>
              <a:t>LCI-template@pnnl.gov</a:t>
            </a:r>
          </a:p>
          <a:p>
            <a:pPr algn="ctr"/>
            <a:r>
              <a:rPr lang="en-US" sz="1050" i="1">
                <a:effectLst/>
              </a:rPr>
              <a:t>IR</a:t>
            </a:r>
            <a:r>
              <a:rPr lang="en-US" sz="1050" i="1" baseline="0">
                <a:effectLst/>
              </a:rPr>
              <a:t> </a:t>
            </a:r>
            <a:r>
              <a:rPr lang="en-US" sz="1050" i="1" baseline="0">
                <a:effectLst/>
                <a:latin typeface="+mn-lt"/>
                <a:ea typeface="+mn-ea"/>
                <a:cs typeface="+mn-cs"/>
              </a:rPr>
              <a:t>Number: PNNL-SA-222496</a:t>
            </a:r>
          </a:p>
          <a:p>
            <a:pPr marL="0" indent="0" algn="ctr"/>
            <a:endParaRPr lang="en-US" sz="1050" b="0" i="0" u="none" strike="noStrike" kern="1400" spc="25"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endParaRPr>
          </a:p>
        </xdr:txBody>
      </xdr:sp>
      <xdr:sp macro="" textlink="">
        <xdr:nvSpPr>
          <xdr:cNvPr id="6" name="Text Box 1">
            <a:extLst>
              <a:ext uri="{FF2B5EF4-FFF2-40B4-BE49-F238E27FC236}">
                <a16:creationId xmlns:a16="http://schemas.microsoft.com/office/drawing/2014/main" id="{C51F35F4-1F7C-43F0-AED7-70099FE3B690}"/>
              </a:ext>
            </a:extLst>
          </xdr:cNvPr>
          <xdr:cNvSpPr txBox="1">
            <a:spLocks noChangeArrowheads="1"/>
          </xdr:cNvSpPr>
        </xdr:nvSpPr>
        <xdr:spPr bwMode="auto">
          <a:xfrm>
            <a:off x="9687" y="730332"/>
            <a:ext cx="6136298" cy="4951050"/>
          </a:xfrm>
          <a:prstGeom prst="rect">
            <a:avLst/>
          </a:prstGeom>
          <a:solidFill>
            <a:schemeClr val="accent1">
              <a:lumMod val="40000"/>
              <a:lumOff val="60000"/>
            </a:schemeClr>
          </a:solidFill>
          <a:ln w="53975" cmpd="thickThin">
            <a:solidFill>
              <a:schemeClr val="bg2">
                <a:lumMod val="50000"/>
              </a:schemeClr>
            </a:solidFill>
            <a:miter lim="800000"/>
            <a:headEnd/>
            <a:tailEnd/>
          </a:ln>
          <a:effectLst/>
        </xdr:spPr>
        <xdr:txBody>
          <a:bodyPr vertOverflow="clip" wrap="square" lIns="36576" tIns="22860" rIns="36576" bIns="0" anchor="ctr" upright="1"/>
          <a:lstStyle/>
          <a:p>
            <a:pPr marL="0" marR="0" algn="ctr">
              <a:spcBef>
                <a:spcPts val="1200"/>
              </a:spcBef>
              <a:spcAft>
                <a:spcPts val="1500"/>
              </a:spcAft>
            </a:pPr>
            <a:r>
              <a:rPr lang="en-US" sz="1100" b="1" i="0" u="none" strike="noStrike" kern="1400" spc="25" baseline="0">
                <a:solidFill>
                  <a:sysClr val="windowText" lastClr="000000"/>
                </a:solidFill>
                <a:latin typeface="+mj-lt"/>
                <a:cs typeface="Times New Roman" pitchFamily="18" charset="0"/>
              </a:rPr>
              <a:t>Domestic Assessment &amp; Tracking Application - </a:t>
            </a:r>
            <a:br>
              <a:rPr lang="en-US" sz="1100" b="1" i="0" u="none" strike="noStrike" kern="1400" spc="25" baseline="0">
                <a:solidFill>
                  <a:sysClr val="windowText" lastClr="000000"/>
                </a:solidFill>
                <a:latin typeface="+mj-lt"/>
                <a:cs typeface="Times New Roman" pitchFamily="18" charset="0"/>
              </a:rPr>
            </a:br>
            <a:r>
              <a:rPr lang="en-US" sz="1100" b="1" i="0" u="none" strike="noStrike" kern="1400" spc="25" baseline="0">
                <a:solidFill>
                  <a:sysClr val="windowText" lastClr="000000"/>
                </a:solidFill>
                <a:latin typeface="+mj-lt"/>
                <a:cs typeface="Times New Roman" pitchFamily="18" charset="0"/>
              </a:rPr>
              <a:t>Mechanical &amp; Electrical (DATA-ME) Template</a:t>
            </a:r>
            <a:br>
              <a:rPr lang="en-US" sz="1100" b="1" i="0" u="none" strike="noStrike" kern="1400" spc="25" baseline="0">
                <a:solidFill>
                  <a:sysClr val="windowText" lastClr="000000"/>
                </a:solidFill>
                <a:latin typeface="+mj-lt"/>
                <a:cs typeface="Times New Roman" pitchFamily="18" charset="0"/>
              </a:rPr>
            </a:br>
            <a:br>
              <a:rPr lang="en-US" sz="1100" b="1" i="0" u="none" strike="noStrike" kern="1400" spc="25" baseline="0">
                <a:solidFill>
                  <a:sysClr val="windowText" lastClr="000000"/>
                </a:solidFill>
                <a:latin typeface="+mj-lt"/>
                <a:cs typeface="Times New Roman" pitchFamily="18" charset="0"/>
              </a:rPr>
            </a:br>
            <a:r>
              <a:rPr lang="en-US" sz="1100">
                <a:effectLst/>
                <a:latin typeface="+mn-lt"/>
                <a:ea typeface="+mn-ea"/>
                <a:cs typeface="+mn-cs"/>
              </a:rPr>
              <a:t>Copyright © 2026, Battelle Memorial Institute</a:t>
            </a:r>
            <a:br>
              <a:rPr lang="en-US" sz="1100">
                <a:effectLst/>
                <a:latin typeface="+mn-lt"/>
                <a:ea typeface="+mn-ea"/>
                <a:cs typeface="+mn-cs"/>
              </a:rPr>
            </a:br>
            <a:r>
              <a:rPr lang="en-US" sz="1100">
                <a:effectLst/>
                <a:latin typeface="+mn-lt"/>
                <a:ea typeface="+mn-ea"/>
                <a:cs typeface="+mn-cs"/>
              </a:rPr>
              <a:t>All rights reserved.</a:t>
            </a:r>
            <a:br>
              <a:rPr lang="en-US" sz="1100">
                <a:effectLst/>
                <a:latin typeface="+mn-lt"/>
                <a:ea typeface="+mn-ea"/>
                <a:cs typeface="+mn-cs"/>
              </a:rPr>
            </a:br>
            <a:br>
              <a:rPr lang="en-US" sz="1100">
                <a:effectLst/>
                <a:latin typeface="+mn-lt"/>
                <a:ea typeface="+mn-ea"/>
                <a:cs typeface="+mn-cs"/>
              </a:rPr>
            </a:br>
            <a:r>
              <a:rPr lang="en-US" sz="1100">
                <a:effectLst/>
                <a:latin typeface="+mn-lt"/>
                <a:ea typeface="+mn-ea"/>
                <a:cs typeface="+mn-cs"/>
              </a:rPr>
              <a:t>1. Battelle Memorial Institute (hereinafter Battelle) hereby grants permission to any person or entity lawfully obtaining a copy of this software and associated documentation files (hereinafter “the Software”) to redistribute and use the Software in source and binary forms, with or without modification.  Such person or entity may use, copy, modify, merge, publish, distribute, sublicense, and/or sell copies of the Software, and may permit others to do so, subject to the following conditions:</a:t>
            </a:r>
          </a:p>
          <a:p>
            <a:pPr lvl="0"/>
            <a:r>
              <a:rPr lang="en-US" sz="1100">
                <a:effectLst/>
                <a:latin typeface="+mn-lt"/>
                <a:ea typeface="+mn-ea"/>
                <a:cs typeface="+mn-cs"/>
              </a:rPr>
              <a:t>•  </a:t>
            </a:r>
            <a:r>
              <a:rPr lang="en-US" sz="1050">
                <a:effectLst/>
                <a:latin typeface="+mn-lt"/>
                <a:ea typeface="+mn-ea"/>
                <a:cs typeface="+mn-cs"/>
              </a:rPr>
              <a:t>Redistributions of source code must retain the above copyright notice, this list of conditions and the following disclaimers. </a:t>
            </a:r>
          </a:p>
          <a:p>
            <a:pPr lvl="0"/>
            <a:r>
              <a:rPr lang="en-US" sz="1100">
                <a:effectLst/>
                <a:latin typeface="+mn-lt"/>
                <a:ea typeface="+mn-ea"/>
                <a:cs typeface="+mn-cs"/>
              </a:rPr>
              <a:t>•  </a:t>
            </a:r>
            <a:r>
              <a:rPr lang="en-US" sz="1050">
                <a:effectLst/>
                <a:latin typeface="+mn-lt"/>
                <a:ea typeface="+mn-ea"/>
                <a:cs typeface="+mn-cs"/>
              </a:rPr>
              <a:t>Redistributions in binary form must reproduce the above copyright notice, this list of conditions and the following disclaimer in the documentation and/or other materials provided with the distribution. </a:t>
            </a:r>
          </a:p>
          <a:p>
            <a:pPr lvl="0"/>
            <a:r>
              <a:rPr lang="en-US" sz="1100">
                <a:effectLst/>
                <a:latin typeface="+mn-lt"/>
                <a:ea typeface="+mn-ea"/>
                <a:cs typeface="+mn-cs"/>
              </a:rPr>
              <a:t>•  </a:t>
            </a:r>
            <a:r>
              <a:rPr lang="en-US" sz="1050">
                <a:effectLst/>
                <a:latin typeface="+mn-lt"/>
                <a:ea typeface="+mn-ea"/>
                <a:cs typeface="+mn-cs"/>
              </a:rPr>
              <a:t>Other than as used herein, neither the name Battelle Memorial Institute or Battelle may be used in any form whatsoever without the express written consent of Battelle. </a:t>
            </a:r>
          </a:p>
          <a:p>
            <a:pPr lvl="0"/>
            <a:r>
              <a:rPr lang="en-US" sz="1100">
                <a:effectLst/>
                <a:latin typeface="+mn-lt"/>
                <a:ea typeface="+mn-ea"/>
                <a:cs typeface="+mn-cs"/>
              </a:rPr>
              <a:t> </a:t>
            </a:r>
          </a:p>
          <a:p>
            <a:pPr lvl="0"/>
            <a:r>
              <a:rPr lang="en-US" sz="1100">
                <a:effectLst/>
                <a:latin typeface="+mn-lt"/>
                <a:ea typeface="+mn-ea"/>
                <a:cs typeface="+mn-cs"/>
              </a:rPr>
              <a:t>2. THIS SOFTWARE IS PROVIDED BY THE COPYRIGHT HOLDERS AND CONTRIBUTORS "AS IS" AND ANY EXPRESS OR IMPLIED WARRANTIES, INCLUDING, BUT NOT LIMITED TO, THE IMPLIED WARRANTIES OF MERCHANTABILITY AND FITNESS FOR A PARTICULAR PURPOSE ARE DISCLAIMED. IN NO EVENT SHALL BATTELLE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a:t>
            </a:r>
          </a:p>
        </xdr:txBody>
      </xdr:sp>
    </xdr:grpSp>
    <xdr:clientData/>
  </xdr:twoCellAnchor>
  <xdr:oneCellAnchor>
    <xdr:from>
      <xdr:col>1</xdr:col>
      <xdr:colOff>251733</xdr:colOff>
      <xdr:row>46</xdr:row>
      <xdr:rowOff>0</xdr:rowOff>
    </xdr:from>
    <xdr:ext cx="184731" cy="264560"/>
    <xdr:sp macro="" textlink="">
      <xdr:nvSpPr>
        <xdr:cNvPr id="7" name="TextBox 6">
          <a:extLst>
            <a:ext uri="{FF2B5EF4-FFF2-40B4-BE49-F238E27FC236}">
              <a16:creationId xmlns:a16="http://schemas.microsoft.com/office/drawing/2014/main" id="{FEF3719D-364F-44A0-8B36-BD6DC541F685}"/>
            </a:ext>
          </a:extLst>
        </xdr:cNvPr>
        <xdr:cNvSpPr txBox="1"/>
      </xdr:nvSpPr>
      <xdr:spPr>
        <a:xfrm>
          <a:off x="864508" y="882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9</xdr:col>
      <xdr:colOff>44450</xdr:colOff>
      <xdr:row>17</xdr:row>
      <xdr:rowOff>178094</xdr:rowOff>
    </xdr:from>
    <xdr:to>
      <xdr:col>17</xdr:col>
      <xdr:colOff>101600</xdr:colOff>
      <xdr:row>45</xdr:row>
      <xdr:rowOff>45456</xdr:rowOff>
    </xdr:to>
    <xdr:pic>
      <xdr:nvPicPr>
        <xdr:cNvPr id="2" name="Picture 1">
          <a:extLst>
            <a:ext uri="{FF2B5EF4-FFF2-40B4-BE49-F238E27FC236}">
              <a16:creationId xmlns:a16="http://schemas.microsoft.com/office/drawing/2014/main" id="{B28F7AE7-4AC6-44EE-A78E-C50392952B41}"/>
            </a:ext>
          </a:extLst>
        </xdr:cNvPr>
        <xdr:cNvPicPr>
          <a:picLocks noChangeAspect="1"/>
        </xdr:cNvPicPr>
      </xdr:nvPicPr>
      <xdr:blipFill>
        <a:blip xmlns:r="http://schemas.openxmlformats.org/officeDocument/2006/relationships" r:embed="rId1"/>
        <a:stretch>
          <a:fillRect/>
        </a:stretch>
      </xdr:blipFill>
      <xdr:spPr>
        <a:xfrm>
          <a:off x="12515850" y="3619794"/>
          <a:ext cx="4933950" cy="5010862"/>
        </a:xfrm>
        <a:prstGeom prst="rect">
          <a:avLst/>
        </a:prstGeom>
      </xdr:spPr>
    </xdr:pic>
    <xdr:clientData/>
  </xdr:twoCellAnchor>
  <xdr:twoCellAnchor editAs="oneCell">
    <xdr:from>
      <xdr:col>0</xdr:col>
      <xdr:colOff>0</xdr:colOff>
      <xdr:row>18</xdr:row>
      <xdr:rowOff>15875</xdr:rowOff>
    </xdr:from>
    <xdr:to>
      <xdr:col>5</xdr:col>
      <xdr:colOff>515550</xdr:colOff>
      <xdr:row>74</xdr:row>
      <xdr:rowOff>7774</xdr:rowOff>
    </xdr:to>
    <xdr:pic>
      <xdr:nvPicPr>
        <xdr:cNvPr id="3" name="Picture 2">
          <a:extLst>
            <a:ext uri="{FF2B5EF4-FFF2-40B4-BE49-F238E27FC236}">
              <a16:creationId xmlns:a16="http://schemas.microsoft.com/office/drawing/2014/main" id="{2575B4CE-B5D6-4D88-A4E3-9263FEE3B235}"/>
            </a:ext>
          </a:extLst>
        </xdr:cNvPr>
        <xdr:cNvPicPr>
          <a:picLocks noChangeAspect="1"/>
        </xdr:cNvPicPr>
      </xdr:nvPicPr>
      <xdr:blipFill>
        <a:blip xmlns:r="http://schemas.openxmlformats.org/officeDocument/2006/relationships" r:embed="rId2"/>
        <a:stretch>
          <a:fillRect/>
        </a:stretch>
      </xdr:blipFill>
      <xdr:spPr>
        <a:xfrm>
          <a:off x="0" y="3635375"/>
          <a:ext cx="8640375" cy="10205874"/>
        </a:xfrm>
        <a:prstGeom prst="rect">
          <a:avLst/>
        </a:prstGeom>
      </xdr:spPr>
    </xdr:pic>
    <xdr:clientData/>
  </xdr:twoCellAnchor>
  <xdr:twoCellAnchor editAs="oneCell">
    <xdr:from>
      <xdr:col>3</xdr:col>
      <xdr:colOff>504825</xdr:colOff>
      <xdr:row>18</xdr:row>
      <xdr:rowOff>85725</xdr:rowOff>
    </xdr:from>
    <xdr:to>
      <xdr:col>9</xdr:col>
      <xdr:colOff>8923</xdr:colOff>
      <xdr:row>61</xdr:row>
      <xdr:rowOff>120650</xdr:rowOff>
    </xdr:to>
    <xdr:pic>
      <xdr:nvPicPr>
        <xdr:cNvPr id="4" name="Picture 3">
          <a:extLst>
            <a:ext uri="{FF2B5EF4-FFF2-40B4-BE49-F238E27FC236}">
              <a16:creationId xmlns:a16="http://schemas.microsoft.com/office/drawing/2014/main" id="{C7F6368B-693A-4AEE-89C7-F3AF139AACF5}"/>
            </a:ext>
          </a:extLst>
        </xdr:cNvPr>
        <xdr:cNvPicPr>
          <a:picLocks noChangeAspect="1"/>
        </xdr:cNvPicPr>
      </xdr:nvPicPr>
      <xdr:blipFill>
        <a:blip xmlns:r="http://schemas.openxmlformats.org/officeDocument/2006/relationships" r:embed="rId3"/>
        <a:stretch>
          <a:fillRect/>
        </a:stretch>
      </xdr:blipFill>
      <xdr:spPr>
        <a:xfrm>
          <a:off x="6807200" y="3702050"/>
          <a:ext cx="5673123" cy="7899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3.2.1.09%20Lighting%20LCI/Project%20Work/LCI%20Data%20Collection%20TEMPLATE/LCI%20Template%20Versions/LCI_template_lighting_vXXX%20TB.xlsx" TargetMode="External"/><Relationship Id="rId2" Type="http://schemas.openxmlformats.org/officeDocument/2006/relationships/externalLinkPath" Target="https://pnnl.sharepoint.com/teams/LightingLCAProject/Shared%20Documents/LCA%20Mechanical%20Electrical/3.2.1.09%20Lighting%20LCI/Project%20Work/LCI%20Data%20Collection%20TEMPLATE/LCI%20Template%20Versions/LCI_template_lighting_vXXX%20TB.xlsx" TargetMode="External"/><Relationship Id="rId1" Type="http://schemas.openxmlformats.org/officeDocument/2006/relationships/externalLinkPath" Target="/teams/LightingLCAProject/Shared%20Documents/LCA%20Mechanical%20Electrical/3.2.1.09%20Lighting%20LCI/Project%20Work/LCI%20Data%20Collection%20TEMPLATE/LCI%20Template%20Versions/LCI_template_lighting_vXXX%20T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troduction"/>
      <sheetName val="Contents"/>
      <sheetName val="Product Flows Alpha"/>
      <sheetName val="Default Providers"/>
      <sheetName val="Product Flows Category"/>
      <sheetName val="FlowExchanges"/>
      <sheetName val="Elem Flows"/>
      <sheetName val="Geo"/>
      <sheetName val="GEN_EPD"/>
      <sheetName val="Functional Unit"/>
      <sheetName val="Vendor Inputs"/>
      <sheetName val="BOM"/>
      <sheetName val="BOM_Transport"/>
      <sheetName val="A1-A2 Upstream Mfg"/>
      <sheetName val="A3 Foreground Assembly"/>
      <sheetName val="A4-A5 Deliver Install"/>
      <sheetName val="B1-B6 Use"/>
      <sheetName val="C1-C4 Disposal"/>
      <sheetName val="D Beyond System"/>
      <sheetName val="SQL"/>
      <sheetName val="natl_stat"/>
      <sheetName val="eol_lf_type_region"/>
      <sheetName val="ei_geo"/>
      <sheetName val="openEPD_units &amp; conversions"/>
      <sheetName val="master_list_menus"/>
      <sheetName val="transport_defaults"/>
      <sheetName val="Grid Mix Zip Code Connector"/>
    </sheetNames>
    <sheetDataSet>
      <sheetData sheetId="0"/>
      <sheetData sheetId="1">
        <row r="23">
          <cell r="D23" t="str">
            <v xml:space="preserve">D: Optional supplementary information declaring potential impacts and benefits of secondary material, secondary fuel or recovered energy leaving the product system based on scenarios. These scenario results are always presented separately from Modules A-C for transparency. </v>
          </cell>
        </row>
      </sheetData>
      <sheetData sheetId="2"/>
      <sheetData sheetId="3"/>
      <sheetData sheetId="4"/>
      <sheetData sheetId="5"/>
      <sheetData sheetId="6"/>
      <sheetData sheetId="7"/>
      <sheetData sheetId="8">
        <row r="48">
          <cell r="E48" t="str">
            <v/>
          </cell>
        </row>
      </sheetData>
      <sheetData sheetId="9">
        <row r="7">
          <cell r="E7" t="str">
            <v/>
          </cell>
        </row>
      </sheetData>
      <sheetData sheetId="10">
        <row r="6">
          <cell r="B6" t="str">
            <v>Dover Steel (Dover)</v>
          </cell>
        </row>
      </sheetData>
      <sheetData sheetId="11">
        <row r="13">
          <cell r="C13" t="str">
            <v>MATERIALS AAA</v>
          </cell>
        </row>
      </sheetData>
      <sheetData sheetId="12"/>
      <sheetData sheetId="13"/>
      <sheetData sheetId="14">
        <row r="93">
          <cell r="B93">
            <v>0</v>
          </cell>
        </row>
        <row r="94">
          <cell r="B94">
            <v>0</v>
          </cell>
        </row>
        <row r="95">
          <cell r="B95">
            <v>0</v>
          </cell>
        </row>
        <row r="96">
          <cell r="B96">
            <v>0</v>
          </cell>
        </row>
        <row r="97">
          <cell r="B97">
            <v>0</v>
          </cell>
        </row>
        <row r="98">
          <cell r="B98">
            <v>0</v>
          </cell>
        </row>
        <row r="99">
          <cell r="B99">
            <v>0</v>
          </cell>
        </row>
        <row r="100">
          <cell r="B100">
            <v>0</v>
          </cell>
        </row>
        <row r="101">
          <cell r="B101">
            <v>0</v>
          </cell>
        </row>
      </sheetData>
      <sheetData sheetId="15"/>
      <sheetData sheetId="16"/>
      <sheetData sheetId="17"/>
      <sheetData sheetId="18"/>
      <sheetData sheetId="19"/>
      <sheetData sheetId="20"/>
      <sheetData sheetId="21">
        <row r="53">
          <cell r="BO53" t="str">
            <v>dry</v>
          </cell>
        </row>
      </sheetData>
      <sheetData sheetId="22"/>
      <sheetData sheetId="23"/>
      <sheetData sheetId="24">
        <row r="5">
          <cell r="A5" t="str">
            <v>LIGHT SOURCE</v>
          </cell>
        </row>
        <row r="6">
          <cell r="A6" t="str">
            <v>STRUCTURAL</v>
          </cell>
        </row>
        <row r="7">
          <cell r="A7" t="str">
            <v>POWER SUPPLY</v>
          </cell>
        </row>
      </sheetData>
      <sheetData sheetId="25"/>
      <sheetData sheetId="2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C09FE2-1A19-45E7-8C07-B41191DE9E66}" name="Table1" displayName="Table1" ref="U4:U61" totalsRowShown="0" headerRowDxfId="6" dataDxfId="5" tableBorderDxfId="4">
  <autoFilter ref="U4:U61" xr:uid="{EBC09FE2-1A19-45E7-8C07-B41191DE9E66}"/>
  <tableColumns count="1">
    <tableColumn id="1" xr3:uid="{23A39362-2833-441F-95D5-857A4971F378}" name="United States of America" dataDxfId="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hyperlink" Target="https://www.ecoinvent.org/support/ecoinvent-forum/topic.html?&amp;tid=253" TargetMode="Externa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www.iso.org/iso-3166-country-cod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AA882-4593-4C78-807D-F2C724A45C9D}">
  <dimension ref="A1:R16"/>
  <sheetViews>
    <sheetView zoomScale="130" zoomScaleNormal="130" workbookViewId="0">
      <selection activeCell="M34" sqref="M34"/>
    </sheetView>
  </sheetViews>
  <sheetFormatPr defaultColWidth="8.81640625" defaultRowHeight="14.5"/>
  <sheetData>
    <row r="1" spans="1:18" s="2" customFormat="1" ht="52.5" customHeight="1" thickTop="1" thickBot="1">
      <c r="A1" s="142" t="s">
        <v>0</v>
      </c>
      <c r="B1" s="142"/>
      <c r="C1" s="142"/>
      <c r="D1" s="142"/>
      <c r="E1" s="142"/>
      <c r="F1" s="142"/>
      <c r="G1" s="142"/>
      <c r="H1" s="142"/>
      <c r="I1" s="142"/>
      <c r="J1" s="142"/>
    </row>
    <row r="2" spans="1:18" ht="15" thickTop="1"/>
    <row r="3" spans="1:18">
      <c r="H3" s="1"/>
      <c r="I3" s="2"/>
      <c r="J3" s="2"/>
      <c r="K3" s="2"/>
      <c r="L3" s="2"/>
      <c r="M3" s="2"/>
      <c r="N3" s="2"/>
      <c r="O3" s="2"/>
      <c r="P3" s="2"/>
      <c r="Q3" s="2"/>
      <c r="R3" s="2"/>
    </row>
    <row r="4" spans="1:18">
      <c r="H4" s="2"/>
      <c r="I4" s="2"/>
      <c r="J4" s="2"/>
      <c r="K4" s="2"/>
      <c r="L4" s="2"/>
      <c r="M4" s="2"/>
      <c r="N4" s="2"/>
      <c r="O4" s="2"/>
      <c r="P4" s="2"/>
      <c r="Q4" s="2"/>
      <c r="R4" s="2"/>
    </row>
    <row r="5" spans="1:18">
      <c r="H5" s="2"/>
      <c r="I5" s="2"/>
      <c r="J5" s="2"/>
      <c r="K5" s="2"/>
      <c r="L5" s="2"/>
      <c r="M5" s="2"/>
      <c r="N5" s="2"/>
      <c r="O5" s="2"/>
      <c r="P5" s="2"/>
      <c r="Q5" s="2"/>
      <c r="R5" s="2"/>
    </row>
    <row r="6" spans="1:18">
      <c r="H6" s="2"/>
      <c r="I6" s="2"/>
      <c r="J6" s="2"/>
      <c r="K6" s="2"/>
      <c r="L6" s="2"/>
      <c r="M6" s="2"/>
      <c r="N6" s="2"/>
      <c r="O6" s="2"/>
      <c r="P6" s="2"/>
      <c r="Q6" s="2"/>
      <c r="R6" s="2"/>
    </row>
    <row r="7" spans="1:18">
      <c r="H7" s="2"/>
      <c r="I7" s="2"/>
      <c r="J7" s="2"/>
      <c r="K7" s="2"/>
      <c r="L7" s="2"/>
      <c r="M7" s="2"/>
      <c r="N7" s="2"/>
      <c r="O7" s="2"/>
      <c r="P7" s="2"/>
      <c r="Q7" s="2"/>
      <c r="R7" s="2"/>
    </row>
    <row r="8" spans="1:18">
      <c r="H8" s="2"/>
      <c r="I8" s="2"/>
      <c r="J8" s="2"/>
      <c r="K8" s="2"/>
      <c r="L8" s="2"/>
      <c r="M8" s="2"/>
      <c r="N8" s="2"/>
      <c r="O8" s="2"/>
      <c r="P8" s="2"/>
      <c r="Q8" s="2"/>
      <c r="R8" s="2"/>
    </row>
    <row r="9" spans="1:18">
      <c r="H9" s="2"/>
      <c r="I9" s="2"/>
      <c r="J9" s="2"/>
      <c r="K9" s="2"/>
      <c r="L9" s="2"/>
      <c r="M9" s="2"/>
      <c r="N9" s="2"/>
      <c r="O9" s="2"/>
      <c r="P9" s="2"/>
      <c r="Q9" s="2"/>
      <c r="R9" s="2"/>
    </row>
    <row r="10" spans="1:18">
      <c r="H10" s="2"/>
      <c r="I10" s="2"/>
      <c r="J10" s="2"/>
      <c r="K10" s="2"/>
      <c r="L10" s="2"/>
      <c r="M10" s="2"/>
      <c r="N10" s="2"/>
      <c r="O10" s="2"/>
      <c r="P10" s="2"/>
      <c r="Q10" s="2"/>
      <c r="R10" s="2"/>
    </row>
    <row r="11" spans="1:18">
      <c r="H11" s="2"/>
      <c r="I11" s="2"/>
      <c r="J11" s="2"/>
      <c r="K11" s="2"/>
      <c r="L11" s="2"/>
      <c r="M11" s="2"/>
      <c r="N11" s="2"/>
      <c r="O11" s="2"/>
      <c r="P11" s="2"/>
      <c r="Q11" s="2"/>
      <c r="R11" s="2"/>
    </row>
    <row r="12" spans="1:18">
      <c r="H12" s="2"/>
      <c r="I12" s="2"/>
      <c r="J12" s="2"/>
      <c r="K12" s="2"/>
      <c r="L12" s="2"/>
      <c r="M12" s="2"/>
      <c r="N12" s="2"/>
      <c r="O12" s="2"/>
      <c r="P12" s="2"/>
      <c r="Q12" s="2"/>
      <c r="R12" s="2"/>
    </row>
    <row r="13" spans="1:18">
      <c r="H13" s="2"/>
      <c r="I13" s="2"/>
      <c r="J13" s="2"/>
      <c r="K13" s="2"/>
      <c r="L13" s="2"/>
      <c r="M13" s="2"/>
      <c r="N13" s="2"/>
      <c r="O13" s="2"/>
      <c r="P13" s="2"/>
      <c r="Q13" s="2"/>
      <c r="R13" s="2"/>
    </row>
    <row r="14" spans="1:18">
      <c r="H14" s="2"/>
      <c r="I14" s="2"/>
      <c r="J14" s="2"/>
      <c r="K14" s="2"/>
      <c r="L14" s="2"/>
      <c r="M14" s="2"/>
      <c r="N14" s="2"/>
      <c r="O14" s="2"/>
      <c r="P14" s="2"/>
      <c r="Q14" s="2"/>
      <c r="R14" s="2"/>
    </row>
    <row r="15" spans="1:18">
      <c r="H15" s="2"/>
      <c r="I15" s="2"/>
      <c r="J15" s="2"/>
      <c r="K15" s="2"/>
      <c r="L15" s="2"/>
      <c r="M15" s="2"/>
      <c r="N15" s="2"/>
      <c r="O15" s="2"/>
      <c r="P15" s="2"/>
      <c r="Q15" s="2"/>
      <c r="R15" s="2"/>
    </row>
    <row r="16" spans="1:18">
      <c r="H16" s="2"/>
      <c r="I16" s="2"/>
      <c r="J16" s="2"/>
      <c r="K16" s="2"/>
      <c r="L16" s="2"/>
      <c r="M16" s="2"/>
      <c r="N16" s="2"/>
      <c r="O16" s="2"/>
      <c r="P16" s="2"/>
      <c r="Q16" s="2"/>
      <c r="R16" s="2"/>
    </row>
  </sheetData>
  <sheetProtection sheet="1" objects="1" scenarios="1"/>
  <mergeCells count="1">
    <mergeCell ref="A1:J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24B78-2480-4122-A5DF-CE6A53C32CFA}">
  <dimension ref="A1:K23"/>
  <sheetViews>
    <sheetView zoomScaleNormal="100" workbookViewId="0">
      <selection activeCell="P7" sqref="P7"/>
    </sheetView>
  </sheetViews>
  <sheetFormatPr defaultColWidth="8.6328125" defaultRowHeight="14.5"/>
  <cols>
    <col min="1" max="1" width="17.81640625" style="79" customWidth="1"/>
    <col min="2" max="2" width="15.1796875" style="79" customWidth="1"/>
    <col min="3" max="3" width="10" style="29" customWidth="1"/>
    <col min="4" max="5" width="16" style="87" customWidth="1"/>
    <col min="6" max="6" width="15.36328125" style="8" customWidth="1"/>
    <col min="7" max="16384" width="8.6328125" style="25"/>
  </cols>
  <sheetData>
    <row r="1" spans="1:6" ht="38" customHeight="1" thickTop="1" thickBot="1">
      <c r="A1" s="154" t="s">
        <v>2048</v>
      </c>
      <c r="B1" s="154"/>
      <c r="C1" s="154"/>
      <c r="D1" s="154"/>
      <c r="E1" s="154"/>
      <c r="F1" s="154"/>
    </row>
    <row r="2" spans="1:6" ht="24.5" thickTop="1" thickBot="1">
      <c r="A2" s="155" t="s">
        <v>1</v>
      </c>
      <c r="B2" s="155"/>
      <c r="C2" s="155"/>
      <c r="D2" s="155"/>
      <c r="E2" s="155"/>
      <c r="F2" s="155"/>
    </row>
    <row r="3" spans="1:6" ht="15" thickTop="1">
      <c r="A3" s="146" t="s">
        <v>2</v>
      </c>
      <c r="B3" s="146"/>
      <c r="C3" s="146"/>
      <c r="D3" s="146" t="s">
        <v>3</v>
      </c>
      <c r="E3" s="146"/>
      <c r="F3" s="146"/>
    </row>
    <row r="4" spans="1:6" ht="29" customHeight="1">
      <c r="A4" s="147" t="s">
        <v>4</v>
      </c>
      <c r="B4" s="147"/>
      <c r="C4" s="147"/>
      <c r="D4" s="159" t="s">
        <v>5</v>
      </c>
      <c r="E4" s="159"/>
      <c r="F4" s="159"/>
    </row>
    <row r="5" spans="1:6" ht="29" customHeight="1">
      <c r="A5" s="148" t="s">
        <v>6</v>
      </c>
      <c r="B5" s="148"/>
      <c r="C5" s="148"/>
      <c r="D5" s="160" t="s">
        <v>2040</v>
      </c>
      <c r="E5" s="160"/>
      <c r="F5" s="160"/>
    </row>
    <row r="6" spans="1:6" ht="29" customHeight="1">
      <c r="A6" s="149" t="s">
        <v>2046</v>
      </c>
      <c r="B6" s="149"/>
      <c r="C6" s="149"/>
      <c r="D6" s="161" t="s">
        <v>2041</v>
      </c>
      <c r="E6" s="161"/>
      <c r="F6" s="161"/>
    </row>
    <row r="7" spans="1:6" ht="29" customHeight="1">
      <c r="A7" s="150" t="s">
        <v>7</v>
      </c>
      <c r="B7" s="150"/>
      <c r="C7" s="150"/>
      <c r="D7" s="162" t="s">
        <v>8</v>
      </c>
      <c r="E7" s="162"/>
      <c r="F7" s="162"/>
    </row>
    <row r="8" spans="1:6">
      <c r="A8" s="156" t="s">
        <v>9</v>
      </c>
      <c r="B8" s="156"/>
      <c r="C8" s="156"/>
      <c r="D8" s="156"/>
      <c r="E8" s="156"/>
      <c r="F8" s="156"/>
    </row>
    <row r="9" spans="1:6">
      <c r="A9" s="157" t="s">
        <v>2044</v>
      </c>
      <c r="B9" s="157"/>
      <c r="C9" s="157"/>
      <c r="D9" s="157"/>
      <c r="E9" s="157"/>
      <c r="F9" s="157"/>
    </row>
    <row r="10" spans="1:6">
      <c r="A10" s="158" t="s">
        <v>10</v>
      </c>
      <c r="B10" s="158"/>
      <c r="C10" s="158"/>
      <c r="D10" s="158"/>
      <c r="E10" s="158"/>
      <c r="F10" s="158"/>
    </row>
    <row r="11" spans="1:6" ht="24" thickBot="1">
      <c r="A11" s="151" t="s">
        <v>11</v>
      </c>
      <c r="B11" s="152"/>
      <c r="C11" s="152"/>
      <c r="D11" s="152"/>
      <c r="E11" s="152"/>
      <c r="F11" s="153"/>
    </row>
    <row r="12" spans="1:6" ht="38.5" customHeight="1" thickTop="1">
      <c r="A12" s="116" t="s">
        <v>12</v>
      </c>
      <c r="B12" s="116" t="s">
        <v>13</v>
      </c>
      <c r="C12" s="116" t="s">
        <v>14</v>
      </c>
      <c r="D12" s="143" t="s">
        <v>15</v>
      </c>
      <c r="E12" s="143"/>
      <c r="F12" s="116" t="s">
        <v>16</v>
      </c>
    </row>
    <row r="14" spans="1:6" ht="29.5" thickBot="1">
      <c r="A14" s="111" t="s">
        <v>17</v>
      </c>
      <c r="B14" s="110" t="s">
        <v>2045</v>
      </c>
      <c r="C14" s="110" t="s">
        <v>18</v>
      </c>
      <c r="D14" s="144" t="s">
        <v>19</v>
      </c>
      <c r="E14" s="144"/>
      <c r="F14" s="110" t="s">
        <v>20</v>
      </c>
    </row>
    <row r="15" spans="1:6" ht="101" customHeight="1" thickTop="1">
      <c r="A15" s="139" t="s">
        <v>2037</v>
      </c>
      <c r="B15" s="101" t="s">
        <v>2038</v>
      </c>
      <c r="C15" s="102" t="s">
        <v>21</v>
      </c>
      <c r="D15" s="145" t="s">
        <v>2039</v>
      </c>
      <c r="E15" s="145"/>
      <c r="F15" s="103">
        <f>COUNTA(General_Info!B4,General_Info!B16,General_Info!F16,General_Info!B20,General_Info!#REF!,General_Info!#REF!,General_Info!#REF!)/13</f>
        <v>0.23076923076923078</v>
      </c>
    </row>
    <row r="16" spans="1:6" ht="101" customHeight="1">
      <c r="A16" s="93" t="s">
        <v>22</v>
      </c>
      <c r="B16" s="86" t="s">
        <v>23</v>
      </c>
      <c r="C16" s="82" t="s">
        <v>21</v>
      </c>
      <c r="D16" s="166" t="s">
        <v>24</v>
      </c>
      <c r="E16" s="166"/>
      <c r="F16" s="83">
        <f>(COUNTA('Vendor Inputs'!C6:H1048576)/5)/COUNTIF('Vendor Inputs'!B6:B92,"?*")</f>
        <v>1.2</v>
      </c>
    </row>
    <row r="17" spans="1:11" ht="101" customHeight="1">
      <c r="A17" s="92" t="s">
        <v>25</v>
      </c>
      <c r="B17" s="86" t="s">
        <v>26</v>
      </c>
      <c r="C17" s="82" t="s">
        <v>21</v>
      </c>
      <c r="D17" s="166" t="s">
        <v>27</v>
      </c>
      <c r="E17" s="166"/>
      <c r="F17" s="83">
        <f>(COUNTA(BOM!B14:F746))/(MAX(BOM!A14:A746)*5)</f>
        <v>0.8666666666666667</v>
      </c>
    </row>
    <row r="18" spans="1:11" ht="101" customHeight="1">
      <c r="A18" s="93" t="s">
        <v>28</v>
      </c>
      <c r="B18" s="86" t="s">
        <v>29</v>
      </c>
      <c r="C18" s="82" t="s">
        <v>21</v>
      </c>
      <c r="D18" s="166" t="s">
        <v>30</v>
      </c>
      <c r="E18" s="166"/>
      <c r="F18" s="100">
        <f>((COUNTIF(BOM_Transport!B7:B206,"?*")+COUNTIF(BOM_Transport!G7:G206,"*")+COUNTIF(BOM_Transport!H7:H206,"&gt;0")+(IFERROR(COUNTIF(BOM_Transport!K7:K206,"&lt;1")/COUNTIF(BOM_Transport!J7:J206,"*"),0)))/((IF(COUNTIF(BOM_Transport!K7:K206,"&lt;1")&gt;0,4,3))*COUNTIF(BOM_Transport!A7:A206,"?*")))</f>
        <v>0.83333333333333337</v>
      </c>
    </row>
    <row r="19" spans="1:11">
      <c r="A19" s="25"/>
      <c r="B19" s="25"/>
      <c r="C19" s="25"/>
      <c r="D19" s="25"/>
      <c r="E19" s="25"/>
      <c r="F19" s="25"/>
    </row>
    <row r="20" spans="1:11" ht="15" thickBot="1">
      <c r="A20" s="167" t="s">
        <v>31</v>
      </c>
      <c r="B20" s="168"/>
      <c r="C20" s="168"/>
      <c r="D20" s="168"/>
      <c r="E20" s="168"/>
      <c r="F20" s="169"/>
    </row>
    <row r="21" spans="1:11" customFormat="1" ht="42.5" thickTop="1">
      <c r="A21" s="107" t="s">
        <v>32</v>
      </c>
      <c r="B21" s="108" t="s">
        <v>33</v>
      </c>
      <c r="C21" s="108" t="s">
        <v>14</v>
      </c>
      <c r="D21" s="165" t="s">
        <v>34</v>
      </c>
      <c r="E21" s="165"/>
      <c r="F21" s="109" t="s">
        <v>16</v>
      </c>
      <c r="G21" s="106"/>
    </row>
    <row r="22" spans="1:11" customFormat="1" ht="31">
      <c r="A22" s="130" t="s">
        <v>36</v>
      </c>
      <c r="B22" s="105" t="s">
        <v>37</v>
      </c>
      <c r="C22" s="104" t="s">
        <v>35</v>
      </c>
      <c r="D22" s="163" t="s">
        <v>38</v>
      </c>
      <c r="E22" s="164"/>
      <c r="F22" s="80"/>
      <c r="K22" s="90"/>
    </row>
    <row r="23" spans="1:11" ht="52" customHeight="1">
      <c r="A23" s="140" t="s">
        <v>39</v>
      </c>
      <c r="B23" s="134" t="s">
        <v>40</v>
      </c>
      <c r="C23" s="141" t="s">
        <v>35</v>
      </c>
      <c r="D23" s="163" t="s">
        <v>41</v>
      </c>
      <c r="E23" s="164"/>
      <c r="F23" s="80"/>
    </row>
  </sheetData>
  <mergeCells count="26">
    <mergeCell ref="D23:E23"/>
    <mergeCell ref="D21:E21"/>
    <mergeCell ref="D16:E16"/>
    <mergeCell ref="D18:E18"/>
    <mergeCell ref="D17:E17"/>
    <mergeCell ref="A20:F20"/>
    <mergeCell ref="D22:E22"/>
    <mergeCell ref="A1:F1"/>
    <mergeCell ref="A2:F2"/>
    <mergeCell ref="A8:F8"/>
    <mergeCell ref="A9:F9"/>
    <mergeCell ref="A10:F10"/>
    <mergeCell ref="D3:F3"/>
    <mergeCell ref="D4:F4"/>
    <mergeCell ref="D5:F5"/>
    <mergeCell ref="D6:F6"/>
    <mergeCell ref="D7:F7"/>
    <mergeCell ref="D12:E12"/>
    <mergeCell ref="D14:E14"/>
    <mergeCell ref="D15:E15"/>
    <mergeCell ref="A3:C3"/>
    <mergeCell ref="A4:C4"/>
    <mergeCell ref="A5:C5"/>
    <mergeCell ref="A6:C6"/>
    <mergeCell ref="A7:C7"/>
    <mergeCell ref="A11:F11"/>
  </mergeCells>
  <hyperlinks>
    <hyperlink ref="A15" location="General_Info!A1" display="General_Info" xr:uid="{9194EA2D-A167-469F-8055-ACF7C75E3F33}"/>
    <hyperlink ref="A17" location="BOM!A1" display="BOM" xr:uid="{EFEBA832-FF4F-4B0C-BF29-7DFBB4A9C577}"/>
    <hyperlink ref="A14" location="'Generalized Results'!A1" display="Generalized Results" xr:uid="{81E7FB96-6F42-47C0-900E-E103188246A8}"/>
    <hyperlink ref="A16" location="'Vendor Inputs'!A1" display="Vendor Inputs" xr:uid="{B84AC312-F0CA-4E8A-B4D1-1DD17A375E56}"/>
    <hyperlink ref="A18" location="BOM_Transport!A1" display="BOM_Transport" xr:uid="{E02DEBA4-4952-4F07-BE95-F1C429BBA554}"/>
    <hyperlink ref="A23" location="ei_geo!A1" display="ei_geo" xr:uid="{A400BE5F-BCBF-43B5-8949-D7EF837AA40A}"/>
    <hyperlink ref="A22" location="transport_defaults!A1" display="Transport Defaults" xr:uid="{2F60127A-D7B6-4A33-B68E-34C8FCC1AC1F}"/>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A5DD-37A5-4F00-9DB0-223A4DA8AB28}">
  <sheetPr>
    <tabColor theme="8" tint="0.79998168889431442"/>
  </sheetPr>
  <dimension ref="A1:H36"/>
  <sheetViews>
    <sheetView zoomScaleNormal="100" workbookViewId="0">
      <selection activeCell="L11" sqref="L11"/>
    </sheetView>
  </sheetViews>
  <sheetFormatPr defaultColWidth="8.6328125" defaultRowHeight="14.5" outlineLevelRow="1"/>
  <cols>
    <col min="1" max="1" width="33.1796875" style="25" customWidth="1"/>
    <col min="2" max="7" width="7.453125" style="25" customWidth="1"/>
    <col min="8" max="16384" width="8.6328125" style="25"/>
  </cols>
  <sheetData>
    <row r="1" spans="1:8" ht="29.5" thickTop="1" thickBot="1">
      <c r="A1" s="184" t="s">
        <v>2042</v>
      </c>
      <c r="B1" s="184"/>
      <c r="C1" s="184"/>
      <c r="D1" s="184"/>
      <c r="E1" s="184"/>
      <c r="F1" s="184"/>
      <c r="G1" s="184"/>
      <c r="H1" s="184"/>
    </row>
    <row r="2" spans="1:8" ht="19" thickTop="1">
      <c r="A2" s="189" t="s">
        <v>42</v>
      </c>
      <c r="B2" s="189"/>
      <c r="C2" s="189"/>
      <c r="D2" s="189"/>
      <c r="E2" s="189"/>
      <c r="F2" s="189"/>
      <c r="G2" s="189"/>
      <c r="H2" s="189"/>
    </row>
    <row r="3" spans="1:8" outlineLevel="1"/>
    <row r="4" spans="1:8" ht="15" outlineLevel="1" thickBot="1">
      <c r="A4" s="28" t="s">
        <v>43</v>
      </c>
      <c r="B4" s="186"/>
      <c r="C4" s="187"/>
      <c r="D4" s="187"/>
      <c r="E4" s="187"/>
      <c r="F4" s="187"/>
      <c r="G4" s="187"/>
      <c r="H4" s="188"/>
    </row>
    <row r="5" spans="1:8" ht="15.5" outlineLevel="1" thickTop="1" thickBot="1">
      <c r="A5" s="28" t="s">
        <v>44</v>
      </c>
      <c r="B5" s="190"/>
      <c r="C5" s="191"/>
      <c r="D5" s="191"/>
      <c r="E5" s="191"/>
      <c r="F5" s="191"/>
      <c r="G5" s="191"/>
      <c r="H5" s="192"/>
    </row>
    <row r="6" spans="1:8" ht="15" outlineLevel="1" thickTop="1">
      <c r="A6" s="28" t="s">
        <v>45</v>
      </c>
      <c r="B6" s="178"/>
      <c r="C6" s="179"/>
      <c r="D6" s="179"/>
      <c r="E6" s="179"/>
      <c r="F6" s="179"/>
      <c r="G6" s="179"/>
      <c r="H6" s="180"/>
    </row>
    <row r="7" spans="1:8" ht="15" outlineLevel="1" thickBot="1"/>
    <row r="8" spans="1:8" ht="19" thickTop="1">
      <c r="A8" s="189" t="s">
        <v>46</v>
      </c>
      <c r="B8" s="189"/>
      <c r="C8" s="189"/>
      <c r="D8" s="189"/>
      <c r="E8" s="189"/>
      <c r="F8" s="189"/>
      <c r="G8" s="189"/>
      <c r="H8" s="189"/>
    </row>
    <row r="9" spans="1:8" outlineLevel="1"/>
    <row r="10" spans="1:8" ht="27" outlineLevel="1" thickBot="1">
      <c r="A10" s="118" t="s">
        <v>47</v>
      </c>
      <c r="B10" s="171"/>
      <c r="C10" s="172"/>
      <c r="D10" s="172"/>
      <c r="E10" s="172"/>
      <c r="F10" s="172"/>
      <c r="G10" s="172"/>
      <c r="H10" s="173"/>
    </row>
    <row r="11" spans="1:8" ht="15.5" outlineLevel="1" thickTop="1" thickBot="1">
      <c r="A11" s="117" t="s">
        <v>48</v>
      </c>
      <c r="B11" s="171"/>
      <c r="C11" s="172"/>
      <c r="D11" s="172"/>
      <c r="E11" s="172"/>
      <c r="F11" s="172"/>
      <c r="G11" s="172"/>
      <c r="H11" s="173"/>
    </row>
    <row r="12" spans="1:8" ht="15.5" outlineLevel="1" thickTop="1" thickBot="1">
      <c r="A12" s="117" t="s">
        <v>49</v>
      </c>
      <c r="B12" s="171"/>
      <c r="C12" s="172"/>
      <c r="D12" s="172"/>
      <c r="E12" s="172"/>
      <c r="F12" s="172"/>
      <c r="G12" s="172"/>
      <c r="H12" s="173"/>
    </row>
    <row r="13" spans="1:8" ht="15" outlineLevel="1" thickTop="1">
      <c r="A13" s="117" t="s">
        <v>50</v>
      </c>
      <c r="B13" s="178"/>
      <c r="C13" s="179"/>
      <c r="D13" s="179"/>
      <c r="E13" s="179"/>
      <c r="F13" s="179"/>
      <c r="G13" s="179"/>
      <c r="H13" s="180"/>
    </row>
    <row r="14" spans="1:8" outlineLevel="1">
      <c r="A14" s="26"/>
    </row>
    <row r="15" spans="1:8" outlineLevel="1">
      <c r="A15" s="170" t="s">
        <v>51</v>
      </c>
      <c r="B15" s="177" t="s">
        <v>52</v>
      </c>
      <c r="C15" s="177"/>
      <c r="D15" s="177"/>
      <c r="E15" s="27"/>
      <c r="F15" s="177" t="s">
        <v>53</v>
      </c>
      <c r="G15" s="177"/>
      <c r="H15" s="177"/>
    </row>
    <row r="16" spans="1:8" outlineLevel="1">
      <c r="A16" s="170"/>
      <c r="B16" s="175"/>
      <c r="C16" s="176"/>
      <c r="D16" s="185"/>
      <c r="F16" s="175"/>
      <c r="G16" s="176"/>
      <c r="H16" s="185"/>
    </row>
    <row r="17" spans="1:8" outlineLevel="1">
      <c r="A17" s="170" t="s">
        <v>54</v>
      </c>
      <c r="B17" s="177" t="s">
        <v>52</v>
      </c>
      <c r="C17" s="177"/>
      <c r="D17" s="177"/>
      <c r="E17" s="27"/>
      <c r="F17" s="177" t="s">
        <v>53</v>
      </c>
      <c r="G17" s="177"/>
      <c r="H17" s="177"/>
    </row>
    <row r="18" spans="1:8" outlineLevel="1">
      <c r="A18" s="170"/>
      <c r="B18" s="181"/>
      <c r="C18" s="182"/>
      <c r="D18" s="183"/>
      <c r="F18" s="181"/>
      <c r="G18" s="182"/>
      <c r="H18" s="183"/>
    </row>
    <row r="19" spans="1:8" outlineLevel="1">
      <c r="A19" s="174" t="s">
        <v>55</v>
      </c>
      <c r="B19" s="177" t="s">
        <v>56</v>
      </c>
      <c r="C19" s="177"/>
      <c r="D19" s="177"/>
      <c r="E19" s="177"/>
      <c r="F19" s="177"/>
      <c r="G19" s="177"/>
      <c r="H19" s="177"/>
    </row>
    <row r="20" spans="1:8" outlineLevel="1">
      <c r="A20" s="174"/>
      <c r="B20" s="175"/>
      <c r="C20" s="176"/>
      <c r="D20" s="176"/>
      <c r="E20" s="176"/>
      <c r="F20" s="176"/>
      <c r="G20" s="176"/>
      <c r="H20" s="176"/>
    </row>
    <row r="21" spans="1:8" outlineLevel="1"/>
    <row r="22" spans="1:8" ht="15" outlineLevel="1" thickBot="1">
      <c r="A22" s="118" t="s">
        <v>57</v>
      </c>
      <c r="B22" s="171"/>
      <c r="C22" s="172"/>
      <c r="D22" s="172"/>
      <c r="E22" s="172"/>
      <c r="F22" s="172"/>
      <c r="G22" s="172"/>
      <c r="H22" s="173"/>
    </row>
    <row r="23" spans="1:8" ht="15.5" outlineLevel="1" thickTop="1" thickBot="1">
      <c r="A23" s="118" t="s">
        <v>58</v>
      </c>
      <c r="B23" s="171"/>
      <c r="C23" s="172"/>
      <c r="D23" s="172"/>
      <c r="E23" s="172"/>
      <c r="F23" s="172"/>
      <c r="G23" s="172"/>
      <c r="H23" s="173"/>
    </row>
    <row r="24" spans="1:8" ht="15.5" outlineLevel="1" thickTop="1" thickBot="1">
      <c r="A24" s="118" t="s">
        <v>59</v>
      </c>
      <c r="B24" s="171"/>
      <c r="C24" s="172"/>
      <c r="D24" s="172"/>
      <c r="E24" s="172"/>
      <c r="F24" s="172"/>
      <c r="G24" s="172"/>
      <c r="H24" s="173"/>
    </row>
    <row r="25" spans="1:8" ht="15.5" outlineLevel="1" thickTop="1" thickBot="1">
      <c r="A25" s="118" t="s">
        <v>60</v>
      </c>
      <c r="B25" s="171"/>
      <c r="C25" s="172"/>
      <c r="D25" s="172"/>
      <c r="E25" s="172"/>
      <c r="F25" s="172"/>
      <c r="G25" s="172"/>
      <c r="H25" s="173"/>
    </row>
    <row r="26" spans="1:8" ht="15.5" outlineLevel="1" thickTop="1" thickBot="1">
      <c r="A26" s="118" t="s">
        <v>61</v>
      </c>
      <c r="B26" s="171"/>
      <c r="C26" s="172"/>
      <c r="D26" s="172"/>
      <c r="E26" s="172"/>
      <c r="F26" s="172"/>
      <c r="G26" s="172"/>
      <c r="H26" s="173"/>
    </row>
    <row r="27" spans="1:8" ht="15.5" outlineLevel="1" thickTop="1" thickBot="1">
      <c r="A27" s="118" t="s">
        <v>62</v>
      </c>
      <c r="B27" s="171"/>
      <c r="C27" s="172"/>
      <c r="D27" s="172"/>
      <c r="E27" s="172"/>
      <c r="F27" s="172"/>
      <c r="G27" s="172"/>
      <c r="H27" s="173"/>
    </row>
    <row r="28" spans="1:8" ht="15.5" outlineLevel="1" thickTop="1" thickBot="1">
      <c r="A28" s="118" t="s">
        <v>63</v>
      </c>
      <c r="B28" s="171"/>
      <c r="C28" s="172"/>
      <c r="D28" s="172"/>
      <c r="E28" s="172"/>
      <c r="F28" s="172"/>
      <c r="G28" s="172"/>
      <c r="H28" s="173"/>
    </row>
    <row r="29" spans="1:8" ht="15.5" outlineLevel="1" thickTop="1" thickBot="1">
      <c r="A29" s="118" t="s">
        <v>64</v>
      </c>
      <c r="B29" s="171"/>
      <c r="C29" s="172"/>
      <c r="D29" s="172"/>
      <c r="E29" s="172"/>
      <c r="F29" s="172"/>
      <c r="G29" s="172"/>
      <c r="H29" s="173"/>
    </row>
    <row r="30" spans="1:8" ht="15.5" outlineLevel="1" thickTop="1" thickBot="1">
      <c r="A30" s="118" t="s">
        <v>65</v>
      </c>
      <c r="B30" s="190"/>
      <c r="C30" s="191"/>
      <c r="D30" s="191"/>
      <c r="E30" s="191"/>
      <c r="F30" s="191"/>
      <c r="G30" s="191"/>
      <c r="H30" s="192"/>
    </row>
    <row r="31" spans="1:8" ht="15.5" outlineLevel="1" thickTop="1" thickBot="1"/>
    <row r="32" spans="1:8" ht="19" thickTop="1">
      <c r="A32" s="189" t="s">
        <v>66</v>
      </c>
      <c r="B32" s="189"/>
      <c r="C32" s="189"/>
      <c r="D32" s="189"/>
      <c r="E32" s="189"/>
      <c r="F32" s="189"/>
      <c r="G32" s="189"/>
      <c r="H32" s="189"/>
    </row>
    <row r="33" spans="1:8" outlineLevel="1"/>
    <row r="34" spans="1:8" ht="15" outlineLevel="1" thickBot="1">
      <c r="A34" s="118" t="s">
        <v>67</v>
      </c>
      <c r="B34" s="186"/>
      <c r="C34" s="187"/>
      <c r="D34" s="187"/>
      <c r="E34" s="187"/>
      <c r="F34" s="187"/>
      <c r="G34" s="187"/>
      <c r="H34" s="188"/>
    </row>
    <row r="35" spans="1:8" ht="15.5" outlineLevel="1" thickTop="1" thickBot="1">
      <c r="A35" s="117" t="s">
        <v>68</v>
      </c>
      <c r="B35" s="186"/>
      <c r="C35" s="187"/>
      <c r="D35" s="187"/>
      <c r="E35" s="187"/>
      <c r="F35" s="187"/>
      <c r="G35" s="187"/>
      <c r="H35" s="188"/>
    </row>
    <row r="36" spans="1:8" ht="15" outlineLevel="1" thickTop="1">
      <c r="A36" s="117" t="s">
        <v>69</v>
      </c>
      <c r="B36" s="193"/>
      <c r="C36" s="194"/>
      <c r="D36" s="194"/>
      <c r="E36" s="194"/>
      <c r="F36" s="194"/>
      <c r="G36" s="194"/>
      <c r="H36" s="195"/>
    </row>
  </sheetData>
  <mergeCells count="36">
    <mergeCell ref="B28:H28"/>
    <mergeCell ref="B29:H29"/>
    <mergeCell ref="A32:H32"/>
    <mergeCell ref="B30:H30"/>
    <mergeCell ref="B36:H36"/>
    <mergeCell ref="B34:H34"/>
    <mergeCell ref="B35:H35"/>
    <mergeCell ref="A1:H1"/>
    <mergeCell ref="B16:D16"/>
    <mergeCell ref="F16:H16"/>
    <mergeCell ref="B15:D15"/>
    <mergeCell ref="F15:H15"/>
    <mergeCell ref="B4:H4"/>
    <mergeCell ref="B6:H6"/>
    <mergeCell ref="A15:A16"/>
    <mergeCell ref="A2:H2"/>
    <mergeCell ref="B5:H5"/>
    <mergeCell ref="A8:H8"/>
    <mergeCell ref="B10:H10"/>
    <mergeCell ref="B11:H11"/>
    <mergeCell ref="B26:H26"/>
    <mergeCell ref="B12:H12"/>
    <mergeCell ref="B24:H24"/>
    <mergeCell ref="B25:H25"/>
    <mergeCell ref="B27:H27"/>
    <mergeCell ref="B13:H13"/>
    <mergeCell ref="B17:D17"/>
    <mergeCell ref="F17:H17"/>
    <mergeCell ref="B18:D18"/>
    <mergeCell ref="F18:H18"/>
    <mergeCell ref="A17:A18"/>
    <mergeCell ref="B22:H22"/>
    <mergeCell ref="B23:H23"/>
    <mergeCell ref="A19:A20"/>
    <mergeCell ref="B20:H20"/>
    <mergeCell ref="B19:H19"/>
  </mergeCells>
  <dataValidations count="20">
    <dataValidation allowBlank="1" showInputMessage="1" showErrorMessage="1" promptTitle="HVAC Product Name" prompt="Name of the HVAC product" sqref="B4:H4" xr:uid="{9F99CEDD-FAC8-4970-B9D4-CA835D403356}"/>
    <dataValidation allowBlank="1" showInputMessage="1" showErrorMessage="1" promptTitle="Name of Person Filling Template" prompt="Data generator and contact for this template" sqref="B5:H5" xr:uid="{CCE36B03-6680-4186-98BE-697EAFF5871F}"/>
    <dataValidation allowBlank="1" showInputMessage="1" showErrorMessage="1" promptTitle="Completion Date" prompt="The time in which data inputs are completed; does not have to correspond with validity period. " sqref="B6:H6" xr:uid="{95EE1D9A-AB31-4274-9FAC-73268A048509}"/>
    <dataValidation allowBlank="1" showInputMessage="1" showErrorMessage="1" promptTitle="Number of Facilities Represented" prompt="Number of facilities / sites for which this template represents." sqref="B10:H10 B34:H36" xr:uid="{9EEB9BDE-69EE-4131-8C8B-AE634035581E}"/>
    <dataValidation allowBlank="1" showInputMessage="1" showErrorMessage="1" promptTitle="Reporting Period Start Date" prompt="Beginning month and year (MM/YEAR) of the reporting period from which the data in this template were compiled." sqref="B16:D16" xr:uid="{DA4DF1FA-2E63-4989-B51B-1E51F721C980}"/>
    <dataValidation allowBlank="1" showInputMessage="1" showErrorMessage="1" promptTitle="Reporting Period End Date" prompt="Ending month and year (MM/YEAR) of the reporting period from which the data in this template were compiled. " sqref="F16:H16" xr:uid="{005C7FB9-1E74-43B2-971E-068B12507AD0}"/>
    <dataValidation allowBlank="1" showInputMessage="1" showErrorMessage="1" promptTitle="Validity Start Date" prompt="Beginning month and year (MM/YEAR) of the reporting period for which the data in this template are / will be declared representative. " sqref="B18:D18" xr:uid="{0148BEFA-6BC8-4A54-B401-2E043643DDC6}"/>
    <dataValidation allowBlank="1" showInputMessage="1" showErrorMessage="1" promptTitle="Validity End Date" prompt="Ending month and year (MM/YEAR) of the reporting period for which the data in this template are / will be declared representative." sqref="F18:H18" xr:uid="{EC3A371B-7664-430E-BC6F-C60EF50FAFC4}"/>
    <dataValidation allowBlank="1" showInputMessage="1" showErrorMessage="1" promptTitle="Reporting Basis Quantity" prompt="Quantity of the product in the “Reporting Period” above. Can allocate a percentage based on mass share facility outputs where multi-products are produced)." sqref="B20:H20" xr:uid="{D506743A-8AC2-4F4F-A20E-1510062D4C23}"/>
    <dataValidation allowBlank="1" showInputMessage="1" showErrorMessage="1" promptTitle="Product Identification" prompt="Enter an alpha-numeric string" sqref="B22:H22" xr:uid="{A7DC3D49-E7F4-4FF5-8120-E1F6EEDF6478}"/>
    <dataValidation allowBlank="1" showInputMessage="1" showErrorMessage="1" promptTitle="Product Code Other" prompt="Additional model / serial / style alpha-numeric string." sqref="B23:H23" xr:uid="{99736810-7AFC-4D6F-8AC6-903D51D2EFEC}"/>
    <dataValidation allowBlank="1" showInputMessage="1" showErrorMessage="1" promptTitle="Product Description" prompt="Text description of the BESS product." sqref="B24:H24" xr:uid="{FF736078-00A4-4343-BBEE-71FBED3DF549}"/>
    <dataValidation allowBlank="1" showInputMessage="1" showErrorMessage="1" promptTitle="Product Usage Description" prompt="Text description of the intended application of the BESS product; use case / context for which the product was designed." sqref="B25:H25" xr:uid="{1D61C4B5-5693-4A60-86AB-B89544A5AF40}"/>
    <dataValidation allowBlank="1" showInputMessage="1" showErrorMessage="1" promptTitle="Product Usage Link" prompt="Link to the products website for future reference." sqref="B26:H26" xr:uid="{16F6176E-95BD-4487-AAF7-9B6BCD70D6FB}"/>
    <dataValidation allowBlank="1" showInputMessage="1" showErrorMessage="1" promptTitle="Product Image" prompt="URL or JPG of image showing context in which the product is typically used. " sqref="B27:H27" xr:uid="{D9666767-F9C2-4F41-8ED0-72DA6D142A72}"/>
    <dataValidation allowBlank="1" showInputMessage="1" showErrorMessage="1" promptTitle="Manufacturing Description" prompt="Short description of the manufacturing process for production of the product." sqref="B28:H28" xr:uid="{6030A96A-346F-4354-A698-B884F1E3EB30}"/>
    <dataValidation allowBlank="1" showInputMessage="1" showErrorMessage="1" promptTitle="Manufacturing Image" prompt="URL or JPG of image showing context in which the product is typically manufactured." sqref="B29:H29" xr:uid="{0F87E192-8806-4B71-A427-F9FD91D29101}"/>
    <dataValidation allowBlank="1" showInputMessage="1" showErrorMessage="1" promptTitle="Technology Coverage" prompt="Products and or items typically included as part of the products system." sqref="B30:H30" xr:uid="{069359E8-2DAC-4409-9B90-1A0E30C48BF1}"/>
    <dataValidation allowBlank="1" showInputMessage="1" showErrorMessage="1" promptTitle="Facility Name(s)" prompt="Name of the facility’s name or names in which the product is manufactured.  " sqref="B11:H11" xr:uid="{4C95FF9A-C606-4C2B-B400-438A579F7DA5}"/>
    <dataValidation allowBlank="1" showInputMessage="1" showErrorMessage="1" promptTitle="Facility City" prompt="City where the manufacturing city is located." sqref="B12:H12" xr:uid="{6DB7E76C-23E4-452C-A5BF-AD6A9B655701}"/>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90E3-4383-4423-955A-B1DB361429A5}">
  <sheetPr>
    <tabColor theme="5" tint="0.79998168889431442"/>
  </sheetPr>
  <dimension ref="A1:H92"/>
  <sheetViews>
    <sheetView view="pageBreakPreview" zoomScale="115" zoomScaleNormal="100" zoomScaleSheetLayoutView="115" workbookViewId="0">
      <selection activeCell="C6" sqref="C6:H6"/>
    </sheetView>
  </sheetViews>
  <sheetFormatPr defaultColWidth="8.6328125" defaultRowHeight="14.5"/>
  <cols>
    <col min="1" max="1" width="3.6328125" style="8" customWidth="1"/>
    <col min="2" max="2" width="17.08984375" style="40" customWidth="1"/>
    <col min="3" max="6" width="11.26953125" style="25" customWidth="1"/>
    <col min="7" max="7" width="7.7265625" style="25" customWidth="1"/>
    <col min="8" max="8" width="12.81640625" style="25" customWidth="1"/>
    <col min="9" max="16384" width="8.6328125" style="25"/>
  </cols>
  <sheetData>
    <row r="1" spans="1:8" ht="24" thickBot="1">
      <c r="A1" s="196" t="s">
        <v>70</v>
      </c>
      <c r="B1" s="196"/>
      <c r="C1" s="196"/>
      <c r="D1" s="196"/>
      <c r="E1" s="196"/>
      <c r="F1" s="196"/>
      <c r="G1" s="196"/>
      <c r="H1" s="196"/>
    </row>
    <row r="2" spans="1:8" ht="15" customHeight="1" thickTop="1">
      <c r="A2" s="197" t="s">
        <v>71</v>
      </c>
      <c r="B2" s="197"/>
      <c r="C2" s="197"/>
      <c r="D2" s="197"/>
      <c r="E2" s="197"/>
      <c r="F2" s="197"/>
      <c r="G2" s="197"/>
      <c r="H2" s="197"/>
    </row>
    <row r="3" spans="1:8">
      <c r="A3" s="197"/>
      <c r="B3" s="197"/>
      <c r="C3" s="197"/>
      <c r="D3" s="197"/>
      <c r="E3" s="197"/>
      <c r="F3" s="197"/>
      <c r="G3" s="197"/>
      <c r="H3" s="197"/>
    </row>
    <row r="4" spans="1:8" ht="15" thickBot="1"/>
    <row r="5" spans="1:8" ht="16" thickBot="1">
      <c r="B5" s="49" t="s">
        <v>72</v>
      </c>
      <c r="C5" s="50" t="s">
        <v>73</v>
      </c>
      <c r="D5" s="50" t="s">
        <v>74</v>
      </c>
      <c r="E5" s="50" t="s">
        <v>75</v>
      </c>
      <c r="F5" s="50" t="s">
        <v>1853</v>
      </c>
      <c r="G5" s="131" t="s">
        <v>1854</v>
      </c>
      <c r="H5" s="51" t="s">
        <v>77</v>
      </c>
    </row>
    <row r="6" spans="1:8" ht="36">
      <c r="A6" s="81">
        <v>1</v>
      </c>
      <c r="B6" s="46" t="str">
        <f t="shared" ref="B6:B37" si="0">(IF(ISTEXT(C6)=TRUE,C6&amp;" "&amp;"("&amp;E6&amp;")",""))</f>
        <v>Dover Steel (Dover)</v>
      </c>
      <c r="C6" s="41" t="s">
        <v>78</v>
      </c>
      <c r="D6" s="41" t="s">
        <v>79</v>
      </c>
      <c r="E6" s="41" t="s">
        <v>80</v>
      </c>
      <c r="F6" s="42" t="s">
        <v>2028</v>
      </c>
      <c r="G6" s="42" t="s">
        <v>1901</v>
      </c>
      <c r="H6" s="43">
        <v>11</v>
      </c>
    </row>
    <row r="7" spans="1:8" ht="24">
      <c r="A7" s="81">
        <v>2</v>
      </c>
      <c r="B7" s="47" t="str">
        <f t="shared" si="0"/>
        <v>Boston Beans (Cambridge)</v>
      </c>
      <c r="C7" s="44" t="s">
        <v>82</v>
      </c>
      <c r="D7" s="41" t="s">
        <v>83</v>
      </c>
      <c r="E7" s="44" t="s">
        <v>83</v>
      </c>
      <c r="F7" s="42" t="s">
        <v>2028</v>
      </c>
      <c r="G7" s="42" t="s">
        <v>1872</v>
      </c>
      <c r="H7" s="43">
        <v>50</v>
      </c>
    </row>
    <row r="8" spans="1:8">
      <c r="A8" s="81">
        <v>3</v>
      </c>
      <c r="B8" s="48" t="str">
        <f t="shared" si="0"/>
        <v/>
      </c>
      <c r="C8" s="45"/>
      <c r="D8" s="41"/>
      <c r="E8" s="45"/>
      <c r="F8" s="42"/>
      <c r="G8" s="42"/>
      <c r="H8" s="43"/>
    </row>
    <row r="9" spans="1:8">
      <c r="A9" s="81">
        <v>4</v>
      </c>
      <c r="B9" s="48" t="str">
        <f t="shared" si="0"/>
        <v/>
      </c>
      <c r="C9" s="45"/>
      <c r="D9" s="41"/>
      <c r="E9" s="45"/>
      <c r="F9" s="42"/>
      <c r="G9" s="42"/>
      <c r="H9" s="43"/>
    </row>
    <row r="10" spans="1:8">
      <c r="A10" s="81">
        <v>5</v>
      </c>
      <c r="B10" s="48" t="str">
        <f t="shared" si="0"/>
        <v/>
      </c>
      <c r="C10" s="45"/>
      <c r="D10" s="41"/>
      <c r="E10" s="45"/>
      <c r="F10" s="42"/>
      <c r="G10" s="42"/>
      <c r="H10" s="43"/>
    </row>
    <row r="11" spans="1:8">
      <c r="A11" s="81">
        <v>6</v>
      </c>
      <c r="B11" s="48" t="str">
        <f t="shared" si="0"/>
        <v/>
      </c>
      <c r="C11" s="45"/>
      <c r="D11" s="41"/>
      <c r="E11" s="45"/>
      <c r="F11" s="42"/>
      <c r="G11" s="42"/>
      <c r="H11" s="43"/>
    </row>
    <row r="12" spans="1:8">
      <c r="A12" s="81">
        <v>7</v>
      </c>
      <c r="B12" s="48" t="str">
        <f t="shared" si="0"/>
        <v/>
      </c>
      <c r="C12" s="45"/>
      <c r="D12" s="41"/>
      <c r="E12" s="45"/>
      <c r="F12" s="42"/>
      <c r="G12" s="42"/>
      <c r="H12" s="43"/>
    </row>
    <row r="13" spans="1:8">
      <c r="A13" s="81">
        <v>8</v>
      </c>
      <c r="B13" s="48" t="str">
        <f t="shared" si="0"/>
        <v/>
      </c>
      <c r="C13" s="45"/>
      <c r="D13" s="41"/>
      <c r="E13" s="45"/>
      <c r="F13" s="42"/>
      <c r="G13" s="42"/>
      <c r="H13" s="43"/>
    </row>
    <row r="14" spans="1:8">
      <c r="A14" s="81">
        <v>9</v>
      </c>
      <c r="B14" s="48" t="str">
        <f t="shared" si="0"/>
        <v/>
      </c>
      <c r="C14" s="45"/>
      <c r="D14" s="41"/>
      <c r="E14" s="45"/>
      <c r="F14" s="42"/>
      <c r="G14" s="42"/>
      <c r="H14" s="43"/>
    </row>
    <row r="15" spans="1:8">
      <c r="A15" s="81">
        <v>10</v>
      </c>
      <c r="B15" s="48" t="str">
        <f t="shared" si="0"/>
        <v/>
      </c>
      <c r="C15" s="45"/>
      <c r="D15" s="41"/>
      <c r="E15" s="45"/>
      <c r="F15" s="42"/>
      <c r="G15" s="42"/>
      <c r="H15" s="43"/>
    </row>
    <row r="16" spans="1:8">
      <c r="A16" s="81">
        <v>11</v>
      </c>
      <c r="B16" s="48" t="str">
        <f t="shared" si="0"/>
        <v/>
      </c>
      <c r="C16" s="45"/>
      <c r="D16" s="41"/>
      <c r="E16" s="45"/>
      <c r="F16" s="42"/>
      <c r="G16" s="42"/>
      <c r="H16" s="43"/>
    </row>
    <row r="17" spans="1:8">
      <c r="A17" s="81">
        <v>12</v>
      </c>
      <c r="B17" s="48" t="str">
        <f t="shared" si="0"/>
        <v/>
      </c>
      <c r="C17" s="45"/>
      <c r="D17" s="41"/>
      <c r="E17" s="45"/>
      <c r="F17" s="42"/>
      <c r="G17" s="42"/>
      <c r="H17" s="43"/>
    </row>
    <row r="18" spans="1:8">
      <c r="A18" s="81">
        <v>13</v>
      </c>
      <c r="B18" s="48" t="str">
        <f t="shared" si="0"/>
        <v/>
      </c>
      <c r="C18" s="45"/>
      <c r="D18" s="41"/>
      <c r="E18" s="45"/>
      <c r="F18" s="42"/>
      <c r="G18" s="42"/>
      <c r="H18" s="43"/>
    </row>
    <row r="19" spans="1:8">
      <c r="A19" s="81">
        <v>14</v>
      </c>
      <c r="B19" s="48" t="str">
        <f t="shared" si="0"/>
        <v/>
      </c>
      <c r="C19" s="45"/>
      <c r="D19" s="41"/>
      <c r="E19" s="45"/>
      <c r="F19" s="42"/>
      <c r="G19" s="42"/>
      <c r="H19" s="43"/>
    </row>
    <row r="20" spans="1:8">
      <c r="A20" s="81">
        <v>15</v>
      </c>
      <c r="B20" s="48" t="str">
        <f t="shared" si="0"/>
        <v/>
      </c>
      <c r="C20" s="45"/>
      <c r="D20" s="41"/>
      <c r="E20" s="45"/>
      <c r="F20" s="42"/>
      <c r="G20" s="42"/>
      <c r="H20" s="43"/>
    </row>
    <row r="21" spans="1:8">
      <c r="A21" s="81">
        <v>16</v>
      </c>
      <c r="B21" s="48" t="str">
        <f t="shared" si="0"/>
        <v/>
      </c>
      <c r="C21" s="45"/>
      <c r="D21" s="41"/>
      <c r="E21" s="45"/>
      <c r="F21" s="42"/>
      <c r="G21" s="42"/>
      <c r="H21" s="43"/>
    </row>
    <row r="22" spans="1:8">
      <c r="A22" s="81">
        <v>17</v>
      </c>
      <c r="B22" s="48" t="str">
        <f t="shared" si="0"/>
        <v/>
      </c>
      <c r="C22" s="45"/>
      <c r="D22" s="41"/>
      <c r="E22" s="45"/>
      <c r="F22" s="42"/>
      <c r="G22" s="42"/>
      <c r="H22" s="43"/>
    </row>
    <row r="23" spans="1:8">
      <c r="A23" s="81">
        <v>18</v>
      </c>
      <c r="B23" s="48" t="str">
        <f t="shared" si="0"/>
        <v/>
      </c>
      <c r="C23" s="45"/>
      <c r="D23" s="41"/>
      <c r="E23" s="45"/>
      <c r="F23" s="42"/>
      <c r="G23" s="42"/>
      <c r="H23" s="43"/>
    </row>
    <row r="24" spans="1:8">
      <c r="A24" s="81">
        <v>19</v>
      </c>
      <c r="B24" s="48" t="str">
        <f t="shared" si="0"/>
        <v/>
      </c>
      <c r="C24" s="45"/>
      <c r="D24" s="41"/>
      <c r="E24" s="45"/>
      <c r="F24" s="42"/>
      <c r="G24" s="42"/>
      <c r="H24" s="43"/>
    </row>
    <row r="25" spans="1:8">
      <c r="A25" s="81">
        <v>20</v>
      </c>
      <c r="B25" s="48" t="str">
        <f t="shared" si="0"/>
        <v/>
      </c>
      <c r="C25" s="45"/>
      <c r="D25" s="41"/>
      <c r="E25" s="45"/>
      <c r="F25" s="42"/>
      <c r="G25" s="42"/>
      <c r="H25" s="43"/>
    </row>
    <row r="26" spans="1:8">
      <c r="A26" s="81">
        <v>21</v>
      </c>
      <c r="B26" s="48" t="str">
        <f t="shared" si="0"/>
        <v/>
      </c>
      <c r="C26" s="45"/>
      <c r="D26" s="41"/>
      <c r="E26" s="45"/>
      <c r="F26" s="42"/>
      <c r="G26" s="42"/>
      <c r="H26" s="43"/>
    </row>
    <row r="27" spans="1:8">
      <c r="A27" s="81">
        <v>22</v>
      </c>
      <c r="B27" s="48" t="str">
        <f t="shared" si="0"/>
        <v/>
      </c>
      <c r="C27" s="45"/>
      <c r="D27" s="41"/>
      <c r="E27" s="45"/>
      <c r="F27" s="42"/>
      <c r="G27" s="42"/>
      <c r="H27" s="43"/>
    </row>
    <row r="28" spans="1:8">
      <c r="A28" s="81">
        <v>23</v>
      </c>
      <c r="B28" s="48" t="str">
        <f t="shared" si="0"/>
        <v/>
      </c>
      <c r="C28" s="45"/>
      <c r="D28" s="41"/>
      <c r="E28" s="45"/>
      <c r="F28" s="42"/>
      <c r="G28" s="42"/>
      <c r="H28" s="43"/>
    </row>
    <row r="29" spans="1:8">
      <c r="A29" s="81">
        <v>24</v>
      </c>
      <c r="B29" s="48" t="str">
        <f t="shared" si="0"/>
        <v/>
      </c>
      <c r="C29" s="45"/>
      <c r="D29" s="41"/>
      <c r="E29" s="45"/>
      <c r="F29" s="42"/>
      <c r="G29" s="42"/>
      <c r="H29" s="43"/>
    </row>
    <row r="30" spans="1:8">
      <c r="A30" s="81">
        <v>25</v>
      </c>
      <c r="B30" s="48" t="str">
        <f t="shared" si="0"/>
        <v/>
      </c>
      <c r="C30" s="45"/>
      <c r="D30" s="41"/>
      <c r="E30" s="45"/>
      <c r="F30" s="42"/>
      <c r="G30" s="42"/>
      <c r="H30" s="43"/>
    </row>
    <row r="31" spans="1:8">
      <c r="A31" s="81">
        <v>26</v>
      </c>
      <c r="B31" s="48" t="str">
        <f t="shared" si="0"/>
        <v/>
      </c>
      <c r="C31" s="45"/>
      <c r="D31" s="41"/>
      <c r="E31" s="45"/>
      <c r="F31" s="42"/>
      <c r="G31" s="42"/>
      <c r="H31" s="43"/>
    </row>
    <row r="32" spans="1:8">
      <c r="A32" s="81">
        <v>27</v>
      </c>
      <c r="B32" s="48" t="str">
        <f t="shared" si="0"/>
        <v/>
      </c>
      <c r="C32" s="45"/>
      <c r="D32" s="41"/>
      <c r="E32" s="45"/>
      <c r="F32" s="42"/>
      <c r="G32" s="42"/>
      <c r="H32" s="43"/>
    </row>
    <row r="33" spans="1:8">
      <c r="A33" s="81">
        <v>28</v>
      </c>
      <c r="B33" s="48" t="str">
        <f t="shared" si="0"/>
        <v/>
      </c>
      <c r="C33" s="45"/>
      <c r="D33" s="41"/>
      <c r="E33" s="45"/>
      <c r="F33" s="42"/>
      <c r="G33" s="42"/>
      <c r="H33" s="43"/>
    </row>
    <row r="34" spans="1:8">
      <c r="A34" s="81">
        <v>29</v>
      </c>
      <c r="B34" s="48" t="str">
        <f t="shared" si="0"/>
        <v/>
      </c>
      <c r="C34" s="45"/>
      <c r="D34" s="41"/>
      <c r="E34" s="45"/>
      <c r="F34" s="42"/>
      <c r="G34" s="42"/>
      <c r="H34" s="43"/>
    </row>
    <row r="35" spans="1:8">
      <c r="A35" s="81">
        <v>30</v>
      </c>
      <c r="B35" s="48" t="str">
        <f t="shared" si="0"/>
        <v/>
      </c>
      <c r="C35" s="45"/>
      <c r="D35" s="41"/>
      <c r="E35" s="45"/>
      <c r="F35" s="42"/>
      <c r="G35" s="42"/>
      <c r="H35" s="43"/>
    </row>
    <row r="36" spans="1:8">
      <c r="A36" s="81">
        <v>31</v>
      </c>
      <c r="B36" s="48" t="str">
        <f t="shared" si="0"/>
        <v/>
      </c>
      <c r="C36" s="45"/>
      <c r="D36" s="41"/>
      <c r="E36" s="45"/>
      <c r="F36" s="42"/>
      <c r="G36" s="42"/>
      <c r="H36" s="43"/>
    </row>
    <row r="37" spans="1:8">
      <c r="A37" s="81">
        <v>32</v>
      </c>
      <c r="B37" s="48" t="str">
        <f t="shared" si="0"/>
        <v/>
      </c>
      <c r="C37" s="45"/>
      <c r="D37" s="41"/>
      <c r="E37" s="45"/>
      <c r="F37" s="42"/>
      <c r="G37" s="42"/>
      <c r="H37" s="43"/>
    </row>
    <row r="38" spans="1:8">
      <c r="A38" s="81">
        <v>33</v>
      </c>
      <c r="B38" s="48" t="str">
        <f t="shared" ref="B38:B69" si="1">(IF(ISTEXT(C38)=TRUE,C38&amp;" "&amp;"("&amp;E38&amp;")",""))</f>
        <v/>
      </c>
      <c r="C38" s="45"/>
      <c r="D38" s="41"/>
      <c r="E38" s="45"/>
      <c r="F38" s="42"/>
      <c r="G38" s="42"/>
      <c r="H38" s="43"/>
    </row>
    <row r="39" spans="1:8">
      <c r="A39" s="81">
        <v>34</v>
      </c>
      <c r="B39" s="48" t="str">
        <f t="shared" si="1"/>
        <v/>
      </c>
      <c r="C39" s="45"/>
      <c r="D39" s="41"/>
      <c r="E39" s="45"/>
      <c r="F39" s="42"/>
      <c r="G39" s="42"/>
      <c r="H39" s="43"/>
    </row>
    <row r="40" spans="1:8">
      <c r="A40" s="81">
        <v>35</v>
      </c>
      <c r="B40" s="48" t="str">
        <f t="shared" si="1"/>
        <v/>
      </c>
      <c r="C40" s="45"/>
      <c r="D40" s="41"/>
      <c r="E40" s="45"/>
      <c r="F40" s="42"/>
      <c r="G40" s="42"/>
      <c r="H40" s="43"/>
    </row>
    <row r="41" spans="1:8">
      <c r="A41" s="81">
        <v>36</v>
      </c>
      <c r="B41" s="48" t="str">
        <f t="shared" si="1"/>
        <v/>
      </c>
      <c r="C41" s="45"/>
      <c r="D41" s="41"/>
      <c r="E41" s="45"/>
      <c r="F41" s="42"/>
      <c r="G41" s="42"/>
      <c r="H41" s="43"/>
    </row>
    <row r="42" spans="1:8">
      <c r="A42" s="81">
        <v>37</v>
      </c>
      <c r="B42" s="48" t="str">
        <f t="shared" si="1"/>
        <v/>
      </c>
      <c r="C42" s="45"/>
      <c r="D42" s="41"/>
      <c r="E42" s="45"/>
      <c r="F42" s="42"/>
      <c r="G42" s="42"/>
      <c r="H42" s="43"/>
    </row>
    <row r="43" spans="1:8">
      <c r="A43" s="81">
        <v>38</v>
      </c>
      <c r="B43" s="48" t="str">
        <f t="shared" si="1"/>
        <v/>
      </c>
      <c r="C43" s="45"/>
      <c r="D43" s="41"/>
      <c r="E43" s="45"/>
      <c r="F43" s="42"/>
      <c r="G43" s="42"/>
      <c r="H43" s="43"/>
    </row>
    <row r="44" spans="1:8">
      <c r="A44" s="81">
        <v>39</v>
      </c>
      <c r="B44" s="48" t="str">
        <f t="shared" si="1"/>
        <v/>
      </c>
      <c r="C44" s="45"/>
      <c r="D44" s="41"/>
      <c r="E44" s="45"/>
      <c r="F44" s="42"/>
      <c r="G44" s="42"/>
      <c r="H44" s="43"/>
    </row>
    <row r="45" spans="1:8">
      <c r="A45" s="81">
        <v>40</v>
      </c>
      <c r="B45" s="48" t="str">
        <f t="shared" si="1"/>
        <v/>
      </c>
      <c r="C45" s="45"/>
      <c r="D45" s="41"/>
      <c r="E45" s="45"/>
      <c r="F45" s="42"/>
      <c r="G45" s="42"/>
      <c r="H45" s="43"/>
    </row>
    <row r="46" spans="1:8">
      <c r="A46" s="81">
        <v>41</v>
      </c>
      <c r="B46" s="48" t="str">
        <f t="shared" si="1"/>
        <v/>
      </c>
      <c r="C46" s="45"/>
      <c r="D46" s="41"/>
      <c r="E46" s="45"/>
      <c r="F46" s="42"/>
      <c r="G46" s="42"/>
      <c r="H46" s="43"/>
    </row>
    <row r="47" spans="1:8">
      <c r="A47" s="81">
        <v>42</v>
      </c>
      <c r="B47" s="48" t="str">
        <f t="shared" si="1"/>
        <v/>
      </c>
      <c r="C47" s="45"/>
      <c r="D47" s="41"/>
      <c r="E47" s="45"/>
      <c r="F47" s="42"/>
      <c r="G47" s="42"/>
      <c r="H47" s="43"/>
    </row>
    <row r="48" spans="1:8">
      <c r="A48" s="81">
        <v>43</v>
      </c>
      <c r="B48" s="48" t="str">
        <f t="shared" si="1"/>
        <v/>
      </c>
      <c r="C48" s="45"/>
      <c r="D48" s="41"/>
      <c r="E48" s="45"/>
      <c r="F48" s="42"/>
      <c r="G48" s="42"/>
      <c r="H48" s="43"/>
    </row>
    <row r="49" spans="1:8">
      <c r="A49" s="81">
        <v>44</v>
      </c>
      <c r="B49" s="48" t="str">
        <f t="shared" si="1"/>
        <v/>
      </c>
      <c r="C49" s="45"/>
      <c r="D49" s="41"/>
      <c r="E49" s="45"/>
      <c r="F49" s="42"/>
      <c r="G49" s="42"/>
      <c r="H49" s="43"/>
    </row>
    <row r="50" spans="1:8">
      <c r="A50" s="81">
        <v>45</v>
      </c>
      <c r="B50" s="48" t="str">
        <f t="shared" si="1"/>
        <v/>
      </c>
      <c r="C50" s="45"/>
      <c r="D50" s="41"/>
      <c r="E50" s="45"/>
      <c r="F50" s="42"/>
      <c r="G50" s="42"/>
      <c r="H50" s="43"/>
    </row>
    <row r="51" spans="1:8">
      <c r="A51" s="81">
        <v>46</v>
      </c>
      <c r="B51" s="48" t="str">
        <f t="shared" si="1"/>
        <v/>
      </c>
      <c r="C51" s="45"/>
      <c r="D51" s="41"/>
      <c r="E51" s="45"/>
      <c r="F51" s="42"/>
      <c r="G51" s="42"/>
      <c r="H51" s="43"/>
    </row>
    <row r="52" spans="1:8">
      <c r="A52" s="81">
        <v>47</v>
      </c>
      <c r="B52" s="48" t="str">
        <f t="shared" si="1"/>
        <v/>
      </c>
      <c r="C52" s="45"/>
      <c r="D52" s="41"/>
      <c r="E52" s="45"/>
      <c r="F52" s="42"/>
      <c r="G52" s="42"/>
      <c r="H52" s="43"/>
    </row>
    <row r="53" spans="1:8">
      <c r="A53" s="81">
        <v>48</v>
      </c>
      <c r="B53" s="48" t="str">
        <f t="shared" si="1"/>
        <v/>
      </c>
      <c r="C53" s="45"/>
      <c r="D53" s="41"/>
      <c r="E53" s="45"/>
      <c r="F53" s="42"/>
      <c r="G53" s="42"/>
      <c r="H53" s="43"/>
    </row>
    <row r="54" spans="1:8">
      <c r="A54" s="81">
        <v>49</v>
      </c>
      <c r="B54" s="48" t="str">
        <f t="shared" si="1"/>
        <v/>
      </c>
      <c r="C54" s="45"/>
      <c r="D54" s="41"/>
      <c r="E54" s="45"/>
      <c r="F54" s="42"/>
      <c r="G54" s="42"/>
      <c r="H54" s="43"/>
    </row>
    <row r="55" spans="1:8">
      <c r="A55" s="81">
        <v>50</v>
      </c>
      <c r="B55" s="48" t="str">
        <f t="shared" si="1"/>
        <v/>
      </c>
      <c r="C55" s="45"/>
      <c r="D55" s="41"/>
      <c r="E55" s="45"/>
      <c r="F55" s="42"/>
      <c r="G55" s="42"/>
      <c r="H55" s="43"/>
    </row>
    <row r="56" spans="1:8">
      <c r="A56" s="81">
        <v>51</v>
      </c>
      <c r="B56" s="48" t="str">
        <f t="shared" si="1"/>
        <v/>
      </c>
      <c r="C56" s="45"/>
      <c r="D56" s="41"/>
      <c r="E56" s="45"/>
      <c r="F56" s="42"/>
      <c r="G56" s="42"/>
      <c r="H56" s="43"/>
    </row>
    <row r="57" spans="1:8">
      <c r="A57" s="81">
        <v>52</v>
      </c>
      <c r="B57" s="48" t="str">
        <f t="shared" si="1"/>
        <v/>
      </c>
      <c r="C57" s="45"/>
      <c r="D57" s="41"/>
      <c r="E57" s="45"/>
      <c r="F57" s="42"/>
      <c r="G57" s="42"/>
      <c r="H57" s="43"/>
    </row>
    <row r="58" spans="1:8">
      <c r="A58" s="81">
        <v>53</v>
      </c>
      <c r="B58" s="48" t="str">
        <f t="shared" si="1"/>
        <v/>
      </c>
      <c r="C58" s="45"/>
      <c r="D58" s="41"/>
      <c r="E58" s="45"/>
      <c r="F58" s="42"/>
      <c r="G58" s="42"/>
      <c r="H58" s="43"/>
    </row>
    <row r="59" spans="1:8">
      <c r="A59" s="81">
        <v>54</v>
      </c>
      <c r="B59" s="48" t="str">
        <f t="shared" si="1"/>
        <v/>
      </c>
      <c r="C59" s="45"/>
      <c r="D59" s="41"/>
      <c r="E59" s="45"/>
      <c r="F59" s="42"/>
      <c r="G59" s="42"/>
      <c r="H59" s="43"/>
    </row>
    <row r="60" spans="1:8">
      <c r="A60" s="81">
        <v>55</v>
      </c>
      <c r="B60" s="48" t="str">
        <f t="shared" si="1"/>
        <v/>
      </c>
      <c r="C60" s="45"/>
      <c r="D60" s="41"/>
      <c r="E60" s="45"/>
      <c r="F60" s="42"/>
      <c r="G60" s="42"/>
      <c r="H60" s="43"/>
    </row>
    <row r="61" spans="1:8">
      <c r="A61" s="81">
        <v>56</v>
      </c>
      <c r="B61" s="48" t="str">
        <f t="shared" si="1"/>
        <v/>
      </c>
      <c r="C61" s="45"/>
      <c r="D61" s="41"/>
      <c r="E61" s="45"/>
      <c r="F61" s="42"/>
      <c r="G61" s="42"/>
      <c r="H61" s="43"/>
    </row>
    <row r="62" spans="1:8">
      <c r="A62" s="81">
        <v>57</v>
      </c>
      <c r="B62" s="48" t="str">
        <f t="shared" si="1"/>
        <v/>
      </c>
      <c r="C62" s="45"/>
      <c r="D62" s="41"/>
      <c r="E62" s="45"/>
      <c r="F62" s="42"/>
      <c r="G62" s="42"/>
      <c r="H62" s="43"/>
    </row>
    <row r="63" spans="1:8">
      <c r="A63" s="81">
        <v>58</v>
      </c>
      <c r="B63" s="48" t="str">
        <f t="shared" si="1"/>
        <v/>
      </c>
      <c r="C63" s="45"/>
      <c r="D63" s="41"/>
      <c r="E63" s="45"/>
      <c r="F63" s="42"/>
      <c r="G63" s="42"/>
      <c r="H63" s="43"/>
    </row>
    <row r="64" spans="1:8">
      <c r="A64" s="81">
        <v>59</v>
      </c>
      <c r="B64" s="48" t="str">
        <f t="shared" si="1"/>
        <v/>
      </c>
      <c r="C64" s="45"/>
      <c r="D64" s="41"/>
      <c r="E64" s="45"/>
      <c r="F64" s="42"/>
      <c r="G64" s="42"/>
      <c r="H64" s="43"/>
    </row>
    <row r="65" spans="1:8">
      <c r="A65" s="81">
        <v>60</v>
      </c>
      <c r="B65" s="48" t="str">
        <f t="shared" si="1"/>
        <v/>
      </c>
      <c r="C65" s="45"/>
      <c r="D65" s="41"/>
      <c r="E65" s="45"/>
      <c r="F65" s="42"/>
      <c r="G65" s="42"/>
      <c r="H65" s="43"/>
    </row>
    <row r="66" spans="1:8">
      <c r="A66" s="81">
        <v>61</v>
      </c>
      <c r="B66" s="48" t="str">
        <f t="shared" si="1"/>
        <v/>
      </c>
      <c r="C66" s="45"/>
      <c r="D66" s="41"/>
      <c r="E66" s="45"/>
      <c r="F66" s="42"/>
      <c r="G66" s="42"/>
      <c r="H66" s="43"/>
    </row>
    <row r="67" spans="1:8">
      <c r="A67" s="81">
        <v>62</v>
      </c>
      <c r="B67" s="48" t="str">
        <f t="shared" si="1"/>
        <v/>
      </c>
      <c r="C67" s="45"/>
      <c r="D67" s="41"/>
      <c r="E67" s="45"/>
      <c r="F67" s="42"/>
      <c r="G67" s="42"/>
      <c r="H67" s="43"/>
    </row>
    <row r="68" spans="1:8">
      <c r="A68" s="81">
        <v>63</v>
      </c>
      <c r="B68" s="48" t="str">
        <f t="shared" si="1"/>
        <v/>
      </c>
      <c r="C68" s="45"/>
      <c r="D68" s="41"/>
      <c r="E68" s="45"/>
      <c r="F68" s="42"/>
      <c r="G68" s="42"/>
      <c r="H68" s="43"/>
    </row>
    <row r="69" spans="1:8">
      <c r="A69" s="81">
        <v>64</v>
      </c>
      <c r="B69" s="48" t="str">
        <f t="shared" si="1"/>
        <v/>
      </c>
      <c r="C69" s="45"/>
      <c r="D69" s="41"/>
      <c r="E69" s="45"/>
      <c r="F69" s="42"/>
      <c r="G69" s="42"/>
      <c r="H69" s="43"/>
    </row>
    <row r="70" spans="1:8">
      <c r="A70" s="81">
        <v>65</v>
      </c>
      <c r="B70" s="48" t="str">
        <f t="shared" ref="B70:B92" si="2">(IF(ISTEXT(C70)=TRUE,C70&amp;" "&amp;"("&amp;E70&amp;")",""))</f>
        <v/>
      </c>
      <c r="C70" s="45"/>
      <c r="D70" s="41"/>
      <c r="E70" s="45"/>
      <c r="F70" s="42"/>
      <c r="G70" s="42"/>
      <c r="H70" s="43"/>
    </row>
    <row r="71" spans="1:8">
      <c r="A71" s="81">
        <v>66</v>
      </c>
      <c r="B71" s="48" t="str">
        <f t="shared" si="2"/>
        <v/>
      </c>
      <c r="C71" s="45"/>
      <c r="D71" s="41"/>
      <c r="E71" s="45"/>
      <c r="F71" s="42"/>
      <c r="G71" s="42"/>
      <c r="H71" s="43"/>
    </row>
    <row r="72" spans="1:8">
      <c r="A72" s="81">
        <v>67</v>
      </c>
      <c r="B72" s="48" t="str">
        <f t="shared" si="2"/>
        <v/>
      </c>
      <c r="C72" s="45"/>
      <c r="D72" s="41"/>
      <c r="E72" s="45"/>
      <c r="F72" s="42"/>
      <c r="G72" s="42"/>
      <c r="H72" s="43"/>
    </row>
    <row r="73" spans="1:8">
      <c r="A73" s="81">
        <v>68</v>
      </c>
      <c r="B73" s="48" t="str">
        <f t="shared" si="2"/>
        <v/>
      </c>
      <c r="C73" s="45"/>
      <c r="D73" s="41"/>
      <c r="E73" s="45"/>
      <c r="F73" s="42"/>
      <c r="G73" s="42"/>
      <c r="H73" s="43"/>
    </row>
    <row r="74" spans="1:8">
      <c r="A74" s="81">
        <v>69</v>
      </c>
      <c r="B74" s="48" t="str">
        <f t="shared" si="2"/>
        <v/>
      </c>
      <c r="C74" s="45"/>
      <c r="D74" s="41"/>
      <c r="E74" s="45"/>
      <c r="F74" s="42"/>
      <c r="G74" s="42"/>
      <c r="H74" s="43"/>
    </row>
    <row r="75" spans="1:8">
      <c r="A75" s="81">
        <v>70</v>
      </c>
      <c r="B75" s="48" t="str">
        <f t="shared" si="2"/>
        <v/>
      </c>
      <c r="C75" s="45"/>
      <c r="D75" s="41"/>
      <c r="E75" s="45"/>
      <c r="F75" s="42"/>
      <c r="G75" s="42"/>
      <c r="H75" s="43"/>
    </row>
    <row r="76" spans="1:8">
      <c r="A76" s="81">
        <v>71</v>
      </c>
      <c r="B76" s="48" t="str">
        <f t="shared" si="2"/>
        <v/>
      </c>
      <c r="C76" s="45"/>
      <c r="D76" s="41"/>
      <c r="E76" s="45"/>
      <c r="F76" s="42"/>
      <c r="G76" s="42"/>
      <c r="H76" s="43"/>
    </row>
    <row r="77" spans="1:8">
      <c r="A77" s="81">
        <v>72</v>
      </c>
      <c r="B77" s="48" t="str">
        <f t="shared" si="2"/>
        <v/>
      </c>
      <c r="C77" s="45"/>
      <c r="D77" s="41"/>
      <c r="E77" s="45"/>
      <c r="F77" s="42"/>
      <c r="G77" s="42"/>
      <c r="H77" s="43"/>
    </row>
    <row r="78" spans="1:8">
      <c r="A78" s="81">
        <v>73</v>
      </c>
      <c r="B78" s="48" t="str">
        <f t="shared" si="2"/>
        <v/>
      </c>
      <c r="C78" s="45"/>
      <c r="D78" s="41"/>
      <c r="E78" s="45"/>
      <c r="F78" s="42"/>
      <c r="G78" s="42"/>
      <c r="H78" s="43"/>
    </row>
    <row r="79" spans="1:8">
      <c r="A79" s="81">
        <v>74</v>
      </c>
      <c r="B79" s="48" t="str">
        <f t="shared" si="2"/>
        <v/>
      </c>
      <c r="C79" s="45"/>
      <c r="D79" s="41"/>
      <c r="E79" s="45"/>
      <c r="F79" s="42"/>
      <c r="G79" s="42"/>
      <c r="H79" s="43"/>
    </row>
    <row r="80" spans="1:8">
      <c r="A80" s="81">
        <v>75</v>
      </c>
      <c r="B80" s="48" t="str">
        <f t="shared" si="2"/>
        <v/>
      </c>
      <c r="C80" s="45"/>
      <c r="D80" s="41"/>
      <c r="E80" s="45"/>
      <c r="F80" s="42"/>
      <c r="G80" s="42"/>
      <c r="H80" s="43"/>
    </row>
    <row r="81" spans="1:8">
      <c r="A81" s="81">
        <v>76</v>
      </c>
      <c r="B81" s="48" t="str">
        <f t="shared" si="2"/>
        <v/>
      </c>
      <c r="C81" s="45"/>
      <c r="D81" s="41"/>
      <c r="E81" s="45"/>
      <c r="F81" s="42"/>
      <c r="G81" s="42"/>
      <c r="H81" s="43"/>
    </row>
    <row r="82" spans="1:8">
      <c r="A82" s="81">
        <v>77</v>
      </c>
      <c r="B82" s="48" t="str">
        <f t="shared" si="2"/>
        <v/>
      </c>
      <c r="C82" s="45"/>
      <c r="D82" s="41"/>
      <c r="E82" s="45"/>
      <c r="F82" s="42"/>
      <c r="G82" s="42"/>
      <c r="H82" s="43"/>
    </row>
    <row r="83" spans="1:8">
      <c r="A83" s="81">
        <v>78</v>
      </c>
      <c r="B83" s="48" t="str">
        <f t="shared" si="2"/>
        <v/>
      </c>
      <c r="C83" s="45"/>
      <c r="D83" s="41"/>
      <c r="E83" s="45"/>
      <c r="F83" s="42"/>
      <c r="G83" s="42"/>
      <c r="H83" s="43"/>
    </row>
    <row r="84" spans="1:8">
      <c r="A84" s="81">
        <v>79</v>
      </c>
      <c r="B84" s="48" t="str">
        <f t="shared" si="2"/>
        <v/>
      </c>
      <c r="C84" s="45"/>
      <c r="D84" s="41"/>
      <c r="E84" s="45"/>
      <c r="F84" s="42"/>
      <c r="G84" s="42"/>
      <c r="H84" s="43"/>
    </row>
    <row r="85" spans="1:8">
      <c r="A85" s="81">
        <v>80</v>
      </c>
      <c r="B85" s="48" t="str">
        <f t="shared" si="2"/>
        <v/>
      </c>
      <c r="C85" s="45"/>
      <c r="D85" s="41"/>
      <c r="E85" s="45"/>
      <c r="F85" s="42"/>
      <c r="G85" s="42"/>
      <c r="H85" s="43"/>
    </row>
    <row r="86" spans="1:8">
      <c r="A86" s="81">
        <v>81</v>
      </c>
      <c r="B86" s="48" t="str">
        <f t="shared" si="2"/>
        <v/>
      </c>
      <c r="C86" s="45"/>
      <c r="D86" s="41"/>
      <c r="E86" s="45"/>
      <c r="F86" s="42"/>
      <c r="G86" s="42"/>
      <c r="H86" s="43"/>
    </row>
    <row r="87" spans="1:8">
      <c r="A87" s="81">
        <v>82</v>
      </c>
      <c r="B87" s="48" t="str">
        <f t="shared" si="2"/>
        <v/>
      </c>
      <c r="C87" s="45"/>
      <c r="D87" s="41"/>
      <c r="E87" s="45"/>
      <c r="F87" s="42"/>
      <c r="G87" s="42"/>
      <c r="H87" s="43"/>
    </row>
    <row r="88" spans="1:8">
      <c r="A88" s="81">
        <v>83</v>
      </c>
      <c r="B88" s="48" t="str">
        <f t="shared" si="2"/>
        <v/>
      </c>
      <c r="C88" s="45"/>
      <c r="D88" s="41"/>
      <c r="E88" s="45"/>
      <c r="F88" s="42"/>
      <c r="G88" s="42"/>
      <c r="H88" s="43"/>
    </row>
    <row r="89" spans="1:8">
      <c r="A89" s="81">
        <v>84</v>
      </c>
      <c r="B89" s="48" t="str">
        <f t="shared" si="2"/>
        <v/>
      </c>
      <c r="C89" s="45"/>
      <c r="D89" s="41"/>
      <c r="E89" s="45"/>
      <c r="F89" s="42"/>
      <c r="G89" s="42"/>
      <c r="H89" s="43"/>
    </row>
    <row r="90" spans="1:8">
      <c r="A90" s="81">
        <v>85</v>
      </c>
      <c r="B90" s="48" t="str">
        <f t="shared" si="2"/>
        <v/>
      </c>
      <c r="C90" s="45"/>
      <c r="D90" s="41"/>
      <c r="E90" s="45"/>
      <c r="F90" s="42"/>
      <c r="G90" s="42"/>
      <c r="H90" s="43"/>
    </row>
    <row r="91" spans="1:8">
      <c r="A91" s="81">
        <v>86</v>
      </c>
      <c r="B91" s="48" t="str">
        <f t="shared" si="2"/>
        <v/>
      </c>
      <c r="C91" s="45"/>
      <c r="D91" s="41"/>
      <c r="E91" s="45"/>
      <c r="F91" s="42"/>
      <c r="G91" s="42"/>
      <c r="H91" s="43"/>
    </row>
    <row r="92" spans="1:8">
      <c r="A92" s="81">
        <v>87</v>
      </c>
      <c r="B92" s="48" t="str">
        <f t="shared" si="2"/>
        <v/>
      </c>
      <c r="C92" s="45"/>
      <c r="D92" s="41"/>
      <c r="E92" s="45"/>
      <c r="F92" s="42"/>
      <c r="G92" s="42"/>
      <c r="H92" s="43"/>
    </row>
  </sheetData>
  <mergeCells count="2">
    <mergeCell ref="A1:H1"/>
    <mergeCell ref="A2:H3"/>
  </mergeCells>
  <dataValidations count="6">
    <dataValidation allowBlank="1" showInputMessage="1" showErrorMessage="1" promptTitle="Vendor" prompt="Input the name of the vendor" sqref="C6:C92" xr:uid="{C7FE998A-939E-439B-8E28-FD2A07A61FA2}"/>
    <dataValidation allowBlank="1" showInputMessage="1" showErrorMessage="1" promptTitle="City" prompt="Name of the city where vendor is located. If they have multiple facilties, place each on their own row. " sqref="E6:E92" xr:uid="{DCE6F61E-1E62-46F1-AD8E-18B072AE8AF6}"/>
    <dataValidation type="list" allowBlank="1" showInputMessage="1" showErrorMessage="1" sqref="F6:F92" xr:uid="{05FA9F3E-5A68-4E9C-AF49-C680BA8EAF16}">
      <formula1>Country_Name</formula1>
    </dataValidation>
    <dataValidation allowBlank="1" showInputMessage="1" showErrorMessage="1" promptTitle="Facility" prompt="Further data regarding the specific faciltiy. This can either be a specific facility name or the name of the city the facility is located." sqref="D6:D92" xr:uid="{322B9F3D-6ACD-45AC-A031-618EFF874EAA}"/>
    <dataValidation allowBlank="1" showInputMessage="1" showErrorMessage="1" promptTitle="Distance" prompt="Estimated distance between vendor and the product manufacturing facility._x000a_" sqref="H6:H92" xr:uid="{3BE12E62-E160-49BE-B335-00A8EF31D02B}"/>
    <dataValidation type="list" allowBlank="1" showInputMessage="1" showErrorMessage="1" sqref="G6:G92" xr:uid="{61E68D28-5AD5-4D3F-9575-67B25018C506}">
      <formula1>INDIRECT(F6)</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8A8ACCD-C449-4BAB-8541-0716AEDE175D}">
            <xm:f>$F6&lt;&gt;ei_geo!$Q$283</xm:f>
            <x14:dxf>
              <font>
                <color theme="2" tint="-0.24994659260841701"/>
              </font>
              <fill>
                <patternFill>
                  <bgColor theme="0" tint="-0.34998626667073579"/>
                </patternFill>
              </fill>
            </x14:dxf>
          </x14:cfRule>
          <xm:sqref>G6:G92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09E64-BBF0-4427-85E0-5F5394561907}">
  <sheetPr>
    <tabColor theme="5" tint="0.79998168889431442"/>
  </sheetPr>
  <dimension ref="A1:O746"/>
  <sheetViews>
    <sheetView zoomScaleNormal="100" workbookViewId="0">
      <selection activeCell="N13" sqref="N13"/>
    </sheetView>
  </sheetViews>
  <sheetFormatPr defaultColWidth="8.6328125" defaultRowHeight="14.5"/>
  <cols>
    <col min="1" max="1" width="3.453125" style="29" customWidth="1"/>
    <col min="2" max="2" width="9.6328125" style="25" customWidth="1"/>
    <col min="3" max="3" width="20.81640625" style="25" customWidth="1"/>
    <col min="4" max="4" width="19.81640625" style="8" customWidth="1"/>
    <col min="5" max="8" width="13.6328125" style="25" customWidth="1"/>
    <col min="9" max="9" width="13.453125" style="25" customWidth="1"/>
    <col min="10" max="16384" width="8.6328125" style="25"/>
  </cols>
  <sheetData>
    <row r="1" spans="1:15" ht="18" customHeight="1">
      <c r="A1" s="199" t="s">
        <v>85</v>
      </c>
      <c r="B1" s="199"/>
      <c r="C1" s="199"/>
      <c r="D1" s="199"/>
      <c r="E1" s="199"/>
      <c r="F1" s="199"/>
      <c r="G1" s="199"/>
      <c r="H1" s="199"/>
      <c r="I1" s="199"/>
    </row>
    <row r="2" spans="1:15" ht="18" customHeight="1">
      <c r="A2" s="199"/>
      <c r="B2" s="199"/>
      <c r="C2" s="199"/>
      <c r="D2" s="199"/>
      <c r="E2" s="199"/>
      <c r="F2" s="199"/>
      <c r="G2" s="199"/>
      <c r="H2" s="199"/>
      <c r="I2" s="199"/>
    </row>
    <row r="3" spans="1:15" ht="20" customHeight="1">
      <c r="A3" s="198" t="s">
        <v>86</v>
      </c>
      <c r="B3" s="198"/>
      <c r="C3" s="198"/>
      <c r="D3" s="198"/>
      <c r="E3" s="198"/>
      <c r="F3" s="198"/>
      <c r="G3" s="198"/>
      <c r="H3" s="198"/>
      <c r="I3" s="198"/>
    </row>
    <row r="4" spans="1:15" ht="20" customHeight="1">
      <c r="A4" s="198"/>
      <c r="B4" s="198"/>
      <c r="C4" s="198"/>
      <c r="D4" s="198"/>
      <c r="E4" s="198"/>
      <c r="F4" s="198"/>
      <c r="G4" s="198"/>
      <c r="H4" s="198"/>
      <c r="I4" s="198"/>
    </row>
    <row r="5" spans="1:15" ht="15" thickBot="1"/>
    <row r="6" spans="1:15" ht="32" customHeight="1" thickBot="1">
      <c r="B6" s="205" t="s">
        <v>2043</v>
      </c>
      <c r="C6" s="206"/>
      <c r="D6" s="207"/>
      <c r="F6" s="200" t="s">
        <v>87</v>
      </c>
      <c r="G6" s="201"/>
      <c r="H6" s="202"/>
    </row>
    <row r="7" spans="1:15" ht="15" thickBot="1">
      <c r="B7" s="203" t="s">
        <v>88</v>
      </c>
      <c r="C7" s="204"/>
      <c r="D7" s="55">
        <f>General_Info!B34</f>
        <v>0</v>
      </c>
      <c r="F7" s="203" t="s">
        <v>89</v>
      </c>
      <c r="G7" s="204"/>
      <c r="H7" s="52">
        <f>SUM(H14:H1048576)</f>
        <v>0.85</v>
      </c>
      <c r="O7" s="31"/>
    </row>
    <row r="8" spans="1:15" ht="15.5" thickTop="1" thickBot="1">
      <c r="B8" s="203" t="s">
        <v>90</v>
      </c>
      <c r="C8" s="204"/>
      <c r="D8" s="56">
        <f>(YEAR(General_Info!F16)-YEAR(General_Info!B16))*12+(MONTH(General_Info!F16)-MONTH(General_Info!B16))</f>
        <v>0</v>
      </c>
      <c r="F8" s="203" t="s">
        <v>91</v>
      </c>
      <c r="G8" s="204"/>
      <c r="H8" s="53">
        <f>SUMPRODUCT(F14:G1048576)</f>
        <v>20</v>
      </c>
    </row>
    <row r="9" spans="1:15" ht="15.5" thickTop="1" thickBot="1">
      <c r="B9" s="203" t="s">
        <v>92</v>
      </c>
      <c r="C9" s="204"/>
      <c r="D9" s="56" t="str">
        <f>IFERROR((General_Info!B20)/($D$8/12),"")</f>
        <v/>
      </c>
      <c r="F9" s="203" t="s">
        <v>93</v>
      </c>
      <c r="G9" s="204"/>
      <c r="H9" s="53">
        <f>H8-D7</f>
        <v>20</v>
      </c>
    </row>
    <row r="10" spans="1:15" ht="15.5" thickTop="1" thickBot="1">
      <c r="B10" s="210" t="s">
        <v>94</v>
      </c>
      <c r="C10" s="211"/>
      <c r="D10" s="57" t="str">
        <f>IFERROR((General_Info!B20)/($D$7/12),"")</f>
        <v/>
      </c>
      <c r="F10" s="210" t="s">
        <v>95</v>
      </c>
      <c r="G10" s="211"/>
      <c r="H10" s="54" t="str">
        <f>IFERROR(H8/D7,"")</f>
        <v/>
      </c>
    </row>
    <row r="11" spans="1:15" ht="15" thickBot="1"/>
    <row r="12" spans="1:15" ht="49" customHeight="1" thickBot="1">
      <c r="A12" s="208" t="s">
        <v>66</v>
      </c>
      <c r="B12" s="209"/>
      <c r="C12" s="209"/>
      <c r="D12" s="209"/>
      <c r="E12" s="209"/>
      <c r="F12" s="209"/>
      <c r="G12" s="209"/>
      <c r="H12" s="209"/>
      <c r="I12" s="135" t="s">
        <v>96</v>
      </c>
    </row>
    <row r="13" spans="1:15" s="91" customFormat="1" ht="62" customHeight="1" thickBot="1">
      <c r="A13" s="99" t="s">
        <v>97</v>
      </c>
      <c r="B13" s="94" t="s">
        <v>98</v>
      </c>
      <c r="C13" s="95" t="s">
        <v>99</v>
      </c>
      <c r="D13" s="59" t="s">
        <v>100</v>
      </c>
      <c r="E13" s="96" t="s">
        <v>101</v>
      </c>
      <c r="F13" s="97" t="s">
        <v>102</v>
      </c>
      <c r="G13" s="97" t="s">
        <v>103</v>
      </c>
      <c r="H13" s="98" t="s">
        <v>104</v>
      </c>
      <c r="I13" s="138" t="s">
        <v>105</v>
      </c>
      <c r="J13" s="137"/>
    </row>
    <row r="14" spans="1:15">
      <c r="A14" s="34">
        <v>1</v>
      </c>
      <c r="B14" s="84" t="s">
        <v>106</v>
      </c>
      <c r="C14" s="85" t="s">
        <v>107</v>
      </c>
      <c r="D14" s="38" t="s">
        <v>2036</v>
      </c>
      <c r="E14" s="35">
        <v>10</v>
      </c>
      <c r="F14" s="36">
        <v>1</v>
      </c>
      <c r="G14" s="39">
        <f t="shared" ref="G14:G77" si="0">E14*F14</f>
        <v>10</v>
      </c>
      <c r="H14" s="89">
        <f t="shared" ref="H14:H77" si="1">IF(G14=0,"",(G14/H$8))</f>
        <v>0.5</v>
      </c>
      <c r="I14" s="136"/>
    </row>
    <row r="15" spans="1:15">
      <c r="A15" s="29">
        <f t="shared" ref="A15:A78" si="2">IF(COUNTIF(B15:I15,"?*")&gt;0,A14+1,"")</f>
        <v>2</v>
      </c>
      <c r="B15" s="84" t="s">
        <v>108</v>
      </c>
      <c r="C15" s="85" t="s">
        <v>109</v>
      </c>
      <c r="D15" s="38"/>
      <c r="E15" s="35">
        <v>4</v>
      </c>
      <c r="F15" s="36">
        <v>1</v>
      </c>
      <c r="G15" s="39">
        <f t="shared" si="0"/>
        <v>4</v>
      </c>
      <c r="H15" s="89">
        <f t="shared" si="1"/>
        <v>0.2</v>
      </c>
      <c r="I15" s="136"/>
    </row>
    <row r="16" spans="1:15">
      <c r="A16" s="29">
        <f t="shared" si="2"/>
        <v>3</v>
      </c>
      <c r="B16" s="84" t="s">
        <v>110</v>
      </c>
      <c r="C16" s="85" t="s">
        <v>111</v>
      </c>
      <c r="D16" s="38"/>
      <c r="E16" s="35">
        <v>3</v>
      </c>
      <c r="F16" s="36">
        <v>1</v>
      </c>
      <c r="G16" s="39">
        <f t="shared" si="0"/>
        <v>3</v>
      </c>
      <c r="H16" s="89">
        <f t="shared" si="1"/>
        <v>0.15</v>
      </c>
      <c r="I16" s="136"/>
    </row>
    <row r="17" spans="1:9">
      <c r="A17" s="29" t="str">
        <f t="shared" si="2"/>
        <v/>
      </c>
      <c r="B17" s="84"/>
      <c r="C17" s="85"/>
      <c r="D17" s="38"/>
      <c r="E17" s="35"/>
      <c r="F17" s="36"/>
      <c r="G17" s="39">
        <f t="shared" si="0"/>
        <v>0</v>
      </c>
      <c r="H17" s="89" t="str">
        <f t="shared" si="1"/>
        <v/>
      </c>
      <c r="I17" s="136"/>
    </row>
    <row r="18" spans="1:9">
      <c r="A18" s="29" t="str">
        <f t="shared" si="2"/>
        <v/>
      </c>
      <c r="B18" s="84"/>
      <c r="C18" s="85"/>
      <c r="D18" s="38"/>
      <c r="E18" s="35"/>
      <c r="F18" s="36"/>
      <c r="G18" s="39">
        <f t="shared" si="0"/>
        <v>0</v>
      </c>
      <c r="H18" s="89" t="str">
        <f t="shared" si="1"/>
        <v/>
      </c>
      <c r="I18" s="136"/>
    </row>
    <row r="19" spans="1:9">
      <c r="A19" s="29" t="str">
        <f t="shared" si="2"/>
        <v/>
      </c>
      <c r="B19" s="84"/>
      <c r="C19" s="85"/>
      <c r="D19" s="38"/>
      <c r="E19" s="35"/>
      <c r="F19" s="36"/>
      <c r="G19" s="39">
        <f t="shared" si="0"/>
        <v>0</v>
      </c>
      <c r="H19" s="89" t="str">
        <f t="shared" si="1"/>
        <v/>
      </c>
      <c r="I19" s="136"/>
    </row>
    <row r="20" spans="1:9">
      <c r="A20" s="29" t="str">
        <f t="shared" si="2"/>
        <v/>
      </c>
      <c r="B20" s="84"/>
      <c r="C20" s="85"/>
      <c r="D20" s="38"/>
      <c r="E20" s="35"/>
      <c r="F20" s="36"/>
      <c r="G20" s="39">
        <f t="shared" si="0"/>
        <v>0</v>
      </c>
      <c r="H20" s="89" t="str">
        <f t="shared" si="1"/>
        <v/>
      </c>
      <c r="I20" s="136"/>
    </row>
    <row r="21" spans="1:9">
      <c r="A21" s="29" t="str">
        <f t="shared" si="2"/>
        <v/>
      </c>
      <c r="B21" s="84"/>
      <c r="C21" s="85"/>
      <c r="D21" s="38"/>
      <c r="E21" s="35"/>
      <c r="F21" s="36"/>
      <c r="G21" s="39">
        <f t="shared" si="0"/>
        <v>0</v>
      </c>
      <c r="H21" s="89" t="str">
        <f t="shared" si="1"/>
        <v/>
      </c>
      <c r="I21" s="136"/>
    </row>
    <row r="22" spans="1:9">
      <c r="A22" s="29" t="str">
        <f t="shared" si="2"/>
        <v/>
      </c>
      <c r="B22" s="84"/>
      <c r="C22" s="85"/>
      <c r="D22" s="38"/>
      <c r="E22" s="35"/>
      <c r="F22" s="36"/>
      <c r="G22" s="39">
        <f t="shared" si="0"/>
        <v>0</v>
      </c>
      <c r="H22" s="89" t="str">
        <f t="shared" si="1"/>
        <v/>
      </c>
      <c r="I22" s="136"/>
    </row>
    <row r="23" spans="1:9">
      <c r="A23" s="29" t="str">
        <f t="shared" si="2"/>
        <v/>
      </c>
      <c r="B23" s="84"/>
      <c r="C23" s="85"/>
      <c r="D23" s="38"/>
      <c r="E23" s="35"/>
      <c r="F23" s="36"/>
      <c r="G23" s="39">
        <f t="shared" si="0"/>
        <v>0</v>
      </c>
      <c r="H23" s="89" t="str">
        <f t="shared" si="1"/>
        <v/>
      </c>
      <c r="I23" s="136"/>
    </row>
    <row r="24" spans="1:9">
      <c r="A24" s="29" t="str">
        <f t="shared" si="2"/>
        <v/>
      </c>
      <c r="B24" s="84"/>
      <c r="C24" s="85"/>
      <c r="D24" s="38"/>
      <c r="E24" s="35"/>
      <c r="F24" s="36"/>
      <c r="G24" s="39">
        <f t="shared" si="0"/>
        <v>0</v>
      </c>
      <c r="H24" s="89" t="str">
        <f t="shared" si="1"/>
        <v/>
      </c>
      <c r="I24" s="136"/>
    </row>
    <row r="25" spans="1:9">
      <c r="A25" s="29" t="str">
        <f t="shared" si="2"/>
        <v/>
      </c>
      <c r="B25" s="84"/>
      <c r="C25" s="85"/>
      <c r="D25" s="38"/>
      <c r="E25" s="35"/>
      <c r="F25" s="36"/>
      <c r="G25" s="39">
        <f t="shared" si="0"/>
        <v>0</v>
      </c>
      <c r="H25" s="89" t="str">
        <f t="shared" si="1"/>
        <v/>
      </c>
      <c r="I25" s="136"/>
    </row>
    <row r="26" spans="1:9">
      <c r="A26" s="29" t="str">
        <f t="shared" si="2"/>
        <v/>
      </c>
      <c r="B26" s="84"/>
      <c r="C26" s="85"/>
      <c r="D26" s="38"/>
      <c r="E26" s="35"/>
      <c r="F26" s="36"/>
      <c r="G26" s="39">
        <f t="shared" si="0"/>
        <v>0</v>
      </c>
      <c r="H26" s="89" t="str">
        <f t="shared" si="1"/>
        <v/>
      </c>
      <c r="I26" s="136"/>
    </row>
    <row r="27" spans="1:9">
      <c r="A27" s="29" t="str">
        <f t="shared" si="2"/>
        <v/>
      </c>
      <c r="B27" s="84"/>
      <c r="C27" s="85"/>
      <c r="D27" s="38"/>
      <c r="E27" s="35"/>
      <c r="F27" s="36"/>
      <c r="G27" s="39">
        <f t="shared" si="0"/>
        <v>0</v>
      </c>
      <c r="H27" s="89" t="str">
        <f t="shared" si="1"/>
        <v/>
      </c>
      <c r="I27" s="136"/>
    </row>
    <row r="28" spans="1:9">
      <c r="A28" s="29" t="str">
        <f t="shared" si="2"/>
        <v/>
      </c>
      <c r="B28" s="84"/>
      <c r="C28" s="85"/>
      <c r="D28" s="38"/>
      <c r="E28" s="35"/>
      <c r="F28" s="36"/>
      <c r="G28" s="39">
        <f t="shared" si="0"/>
        <v>0</v>
      </c>
      <c r="H28" s="89" t="str">
        <f t="shared" si="1"/>
        <v/>
      </c>
      <c r="I28" s="136"/>
    </row>
    <row r="29" spans="1:9">
      <c r="A29" s="29" t="str">
        <f t="shared" si="2"/>
        <v/>
      </c>
      <c r="B29" s="84"/>
      <c r="C29" s="85"/>
      <c r="D29" s="38"/>
      <c r="E29" s="35"/>
      <c r="F29" s="36"/>
      <c r="G29" s="39">
        <f t="shared" si="0"/>
        <v>0</v>
      </c>
      <c r="H29" s="89" t="str">
        <f t="shared" si="1"/>
        <v/>
      </c>
      <c r="I29" s="136"/>
    </row>
    <row r="30" spans="1:9">
      <c r="A30" s="29" t="str">
        <f t="shared" si="2"/>
        <v/>
      </c>
      <c r="B30" s="84"/>
      <c r="C30" s="85"/>
      <c r="D30" s="38"/>
      <c r="E30" s="35"/>
      <c r="F30" s="36"/>
      <c r="G30" s="39">
        <f t="shared" si="0"/>
        <v>0</v>
      </c>
      <c r="H30" s="89" t="str">
        <f t="shared" si="1"/>
        <v/>
      </c>
      <c r="I30" s="136"/>
    </row>
    <row r="31" spans="1:9">
      <c r="A31" s="29" t="str">
        <f t="shared" si="2"/>
        <v/>
      </c>
      <c r="B31" s="84"/>
      <c r="C31" s="85"/>
      <c r="D31" s="38"/>
      <c r="E31" s="35"/>
      <c r="F31" s="36"/>
      <c r="G31" s="39">
        <f t="shared" si="0"/>
        <v>0</v>
      </c>
      <c r="H31" s="89" t="str">
        <f t="shared" si="1"/>
        <v/>
      </c>
      <c r="I31" s="136"/>
    </row>
    <row r="32" spans="1:9">
      <c r="A32" s="29" t="str">
        <f t="shared" si="2"/>
        <v/>
      </c>
      <c r="B32" s="84"/>
      <c r="C32" s="85"/>
      <c r="D32" s="38"/>
      <c r="E32" s="35"/>
      <c r="F32" s="36"/>
      <c r="G32" s="39">
        <f t="shared" si="0"/>
        <v>0</v>
      </c>
      <c r="H32" s="89" t="str">
        <f t="shared" si="1"/>
        <v/>
      </c>
      <c r="I32" s="136"/>
    </row>
    <row r="33" spans="1:9">
      <c r="A33" s="29" t="str">
        <f t="shared" si="2"/>
        <v/>
      </c>
      <c r="B33" s="84"/>
      <c r="C33" s="85"/>
      <c r="D33" s="38"/>
      <c r="E33" s="35"/>
      <c r="F33" s="36"/>
      <c r="G33" s="39">
        <f t="shared" si="0"/>
        <v>0</v>
      </c>
      <c r="H33" s="89" t="str">
        <f t="shared" si="1"/>
        <v/>
      </c>
      <c r="I33" s="136"/>
    </row>
    <row r="34" spans="1:9">
      <c r="A34" s="29" t="str">
        <f t="shared" si="2"/>
        <v/>
      </c>
      <c r="B34" s="84"/>
      <c r="C34" s="85"/>
      <c r="D34" s="38"/>
      <c r="E34" s="35"/>
      <c r="F34" s="36"/>
      <c r="G34" s="39">
        <f t="shared" si="0"/>
        <v>0</v>
      </c>
      <c r="H34" s="89" t="str">
        <f t="shared" si="1"/>
        <v/>
      </c>
      <c r="I34" s="136"/>
    </row>
    <row r="35" spans="1:9">
      <c r="A35" s="29" t="str">
        <f t="shared" si="2"/>
        <v/>
      </c>
      <c r="B35" s="84"/>
      <c r="C35" s="85"/>
      <c r="D35" s="38"/>
      <c r="E35" s="35"/>
      <c r="F35" s="36"/>
      <c r="G35" s="39">
        <f t="shared" si="0"/>
        <v>0</v>
      </c>
      <c r="H35" s="89" t="str">
        <f t="shared" si="1"/>
        <v/>
      </c>
      <c r="I35" s="136"/>
    </row>
    <row r="36" spans="1:9">
      <c r="A36" s="29" t="str">
        <f t="shared" si="2"/>
        <v/>
      </c>
      <c r="B36" s="84"/>
      <c r="C36" s="85"/>
      <c r="D36" s="38"/>
      <c r="E36" s="35"/>
      <c r="F36" s="36"/>
      <c r="G36" s="39">
        <f t="shared" si="0"/>
        <v>0</v>
      </c>
      <c r="H36" s="89" t="str">
        <f t="shared" si="1"/>
        <v/>
      </c>
      <c r="I36" s="136"/>
    </row>
    <row r="37" spans="1:9">
      <c r="A37" s="29" t="str">
        <f t="shared" si="2"/>
        <v/>
      </c>
      <c r="B37" s="84"/>
      <c r="C37" s="85"/>
      <c r="D37" s="38"/>
      <c r="E37" s="35"/>
      <c r="F37" s="36"/>
      <c r="G37" s="39">
        <f t="shared" si="0"/>
        <v>0</v>
      </c>
      <c r="H37" s="89" t="str">
        <f t="shared" si="1"/>
        <v/>
      </c>
      <c r="I37" s="136"/>
    </row>
    <row r="38" spans="1:9">
      <c r="A38" s="29" t="str">
        <f t="shared" si="2"/>
        <v/>
      </c>
      <c r="B38" s="84"/>
      <c r="C38" s="85"/>
      <c r="D38" s="38"/>
      <c r="E38" s="35"/>
      <c r="F38" s="36"/>
      <c r="G38" s="39">
        <f t="shared" si="0"/>
        <v>0</v>
      </c>
      <c r="H38" s="89" t="str">
        <f t="shared" si="1"/>
        <v/>
      </c>
      <c r="I38" s="136"/>
    </row>
    <row r="39" spans="1:9">
      <c r="A39" s="29" t="str">
        <f t="shared" si="2"/>
        <v/>
      </c>
      <c r="B39" s="84"/>
      <c r="C39" s="85"/>
      <c r="D39" s="38"/>
      <c r="E39" s="35"/>
      <c r="F39" s="36"/>
      <c r="G39" s="39">
        <f t="shared" si="0"/>
        <v>0</v>
      </c>
      <c r="H39" s="89" t="str">
        <f t="shared" si="1"/>
        <v/>
      </c>
      <c r="I39" s="136"/>
    </row>
    <row r="40" spans="1:9">
      <c r="A40" s="29" t="str">
        <f t="shared" si="2"/>
        <v/>
      </c>
      <c r="B40" s="84"/>
      <c r="C40" s="85"/>
      <c r="D40" s="38"/>
      <c r="E40" s="35"/>
      <c r="F40" s="36"/>
      <c r="G40" s="39">
        <f t="shared" si="0"/>
        <v>0</v>
      </c>
      <c r="H40" s="89" t="str">
        <f t="shared" si="1"/>
        <v/>
      </c>
      <c r="I40" s="136"/>
    </row>
    <row r="41" spans="1:9">
      <c r="A41" s="29" t="str">
        <f t="shared" si="2"/>
        <v/>
      </c>
      <c r="B41" s="84"/>
      <c r="C41" s="85"/>
      <c r="D41" s="38"/>
      <c r="E41" s="35"/>
      <c r="F41" s="36"/>
      <c r="G41" s="39">
        <f t="shared" si="0"/>
        <v>0</v>
      </c>
      <c r="H41" s="89" t="str">
        <f t="shared" si="1"/>
        <v/>
      </c>
      <c r="I41" s="136"/>
    </row>
    <row r="42" spans="1:9">
      <c r="A42" s="29" t="str">
        <f t="shared" si="2"/>
        <v/>
      </c>
      <c r="B42" s="84"/>
      <c r="C42" s="85"/>
      <c r="D42" s="38"/>
      <c r="E42" s="35"/>
      <c r="F42" s="36"/>
      <c r="G42" s="39">
        <f t="shared" si="0"/>
        <v>0</v>
      </c>
      <c r="H42" s="89" t="str">
        <f t="shared" si="1"/>
        <v/>
      </c>
      <c r="I42" s="136"/>
    </row>
    <row r="43" spans="1:9">
      <c r="A43" s="29" t="str">
        <f t="shared" si="2"/>
        <v/>
      </c>
      <c r="B43" s="84"/>
      <c r="C43" s="85"/>
      <c r="D43" s="38"/>
      <c r="E43" s="35"/>
      <c r="F43" s="36"/>
      <c r="G43" s="39">
        <f t="shared" si="0"/>
        <v>0</v>
      </c>
      <c r="H43" s="89" t="str">
        <f t="shared" si="1"/>
        <v/>
      </c>
      <c r="I43" s="136"/>
    </row>
    <row r="44" spans="1:9">
      <c r="A44" s="29" t="str">
        <f t="shared" si="2"/>
        <v/>
      </c>
      <c r="B44" s="84"/>
      <c r="C44" s="85"/>
      <c r="D44" s="38"/>
      <c r="E44" s="35"/>
      <c r="F44" s="36"/>
      <c r="G44" s="39">
        <f t="shared" si="0"/>
        <v>0</v>
      </c>
      <c r="H44" s="89" t="str">
        <f t="shared" si="1"/>
        <v/>
      </c>
      <c r="I44" s="136"/>
    </row>
    <row r="45" spans="1:9">
      <c r="A45" s="29" t="str">
        <f t="shared" si="2"/>
        <v/>
      </c>
      <c r="B45" s="84"/>
      <c r="C45" s="85"/>
      <c r="D45" s="38"/>
      <c r="E45" s="35"/>
      <c r="F45" s="36"/>
      <c r="G45" s="39">
        <f t="shared" si="0"/>
        <v>0</v>
      </c>
      <c r="H45" s="89" t="str">
        <f t="shared" si="1"/>
        <v/>
      </c>
      <c r="I45" s="136"/>
    </row>
    <row r="46" spans="1:9">
      <c r="A46" s="29" t="str">
        <f t="shared" si="2"/>
        <v/>
      </c>
      <c r="B46" s="84"/>
      <c r="C46" s="85"/>
      <c r="D46" s="38"/>
      <c r="E46" s="35"/>
      <c r="F46" s="36"/>
      <c r="G46" s="39">
        <f t="shared" si="0"/>
        <v>0</v>
      </c>
      <c r="H46" s="89" t="str">
        <f t="shared" si="1"/>
        <v/>
      </c>
      <c r="I46" s="136"/>
    </row>
    <row r="47" spans="1:9">
      <c r="A47" s="29" t="str">
        <f t="shared" si="2"/>
        <v/>
      </c>
      <c r="B47" s="84"/>
      <c r="C47" s="85"/>
      <c r="D47" s="38"/>
      <c r="E47" s="35"/>
      <c r="F47" s="36"/>
      <c r="G47" s="39">
        <f t="shared" si="0"/>
        <v>0</v>
      </c>
      <c r="H47" s="89" t="str">
        <f t="shared" si="1"/>
        <v/>
      </c>
      <c r="I47" s="136"/>
    </row>
    <row r="48" spans="1:9">
      <c r="A48" s="29" t="str">
        <f t="shared" si="2"/>
        <v/>
      </c>
      <c r="B48" s="84"/>
      <c r="C48" s="85"/>
      <c r="D48" s="38"/>
      <c r="E48" s="35"/>
      <c r="F48" s="36"/>
      <c r="G48" s="39">
        <f t="shared" si="0"/>
        <v>0</v>
      </c>
      <c r="H48" s="89" t="str">
        <f t="shared" si="1"/>
        <v/>
      </c>
      <c r="I48" s="136"/>
    </row>
    <row r="49" spans="1:9">
      <c r="A49" s="29" t="str">
        <f t="shared" si="2"/>
        <v/>
      </c>
      <c r="B49" s="84"/>
      <c r="C49" s="85"/>
      <c r="D49" s="38"/>
      <c r="E49" s="35"/>
      <c r="F49" s="36"/>
      <c r="G49" s="39">
        <f t="shared" si="0"/>
        <v>0</v>
      </c>
      <c r="H49" s="89" t="str">
        <f t="shared" si="1"/>
        <v/>
      </c>
      <c r="I49" s="136"/>
    </row>
    <row r="50" spans="1:9">
      <c r="A50" s="29" t="str">
        <f t="shared" si="2"/>
        <v/>
      </c>
      <c r="B50" s="84"/>
      <c r="C50" s="85"/>
      <c r="D50" s="38"/>
      <c r="E50" s="35"/>
      <c r="F50" s="36"/>
      <c r="G50" s="39">
        <f t="shared" si="0"/>
        <v>0</v>
      </c>
      <c r="H50" s="89" t="str">
        <f t="shared" si="1"/>
        <v/>
      </c>
      <c r="I50" s="136"/>
    </row>
    <row r="51" spans="1:9">
      <c r="A51" s="29" t="str">
        <f t="shared" si="2"/>
        <v/>
      </c>
      <c r="B51" s="84"/>
      <c r="C51" s="85"/>
      <c r="D51" s="38"/>
      <c r="E51" s="35"/>
      <c r="F51" s="36"/>
      <c r="G51" s="39">
        <f t="shared" si="0"/>
        <v>0</v>
      </c>
      <c r="H51" s="89" t="str">
        <f t="shared" si="1"/>
        <v/>
      </c>
      <c r="I51" s="136"/>
    </row>
    <row r="52" spans="1:9">
      <c r="A52" s="29" t="str">
        <f t="shared" si="2"/>
        <v/>
      </c>
      <c r="B52" s="84"/>
      <c r="C52" s="85"/>
      <c r="D52" s="38"/>
      <c r="E52" s="35"/>
      <c r="F52" s="36"/>
      <c r="G52" s="39">
        <f t="shared" si="0"/>
        <v>0</v>
      </c>
      <c r="H52" s="89" t="str">
        <f t="shared" si="1"/>
        <v/>
      </c>
      <c r="I52" s="136"/>
    </row>
    <row r="53" spans="1:9">
      <c r="A53" s="29" t="str">
        <f t="shared" si="2"/>
        <v/>
      </c>
      <c r="B53" s="84"/>
      <c r="C53" s="85"/>
      <c r="D53" s="38"/>
      <c r="E53" s="35"/>
      <c r="F53" s="36"/>
      <c r="G53" s="39">
        <f t="shared" si="0"/>
        <v>0</v>
      </c>
      <c r="H53" s="89" t="str">
        <f t="shared" si="1"/>
        <v/>
      </c>
      <c r="I53" s="136"/>
    </row>
    <row r="54" spans="1:9">
      <c r="A54" s="29" t="str">
        <f t="shared" si="2"/>
        <v/>
      </c>
      <c r="B54" s="84"/>
      <c r="C54" s="85"/>
      <c r="D54" s="38"/>
      <c r="E54" s="35"/>
      <c r="F54" s="36"/>
      <c r="G54" s="39">
        <f t="shared" si="0"/>
        <v>0</v>
      </c>
      <c r="H54" s="89" t="str">
        <f t="shared" si="1"/>
        <v/>
      </c>
      <c r="I54" s="136"/>
    </row>
    <row r="55" spans="1:9">
      <c r="A55" s="29" t="str">
        <f t="shared" si="2"/>
        <v/>
      </c>
      <c r="B55" s="84"/>
      <c r="C55" s="85"/>
      <c r="D55" s="38"/>
      <c r="E55" s="35"/>
      <c r="F55" s="36"/>
      <c r="G55" s="39">
        <f t="shared" si="0"/>
        <v>0</v>
      </c>
      <c r="H55" s="89" t="str">
        <f t="shared" si="1"/>
        <v/>
      </c>
      <c r="I55" s="136"/>
    </row>
    <row r="56" spans="1:9">
      <c r="A56" s="29" t="str">
        <f t="shared" si="2"/>
        <v/>
      </c>
      <c r="B56" s="84"/>
      <c r="C56" s="85"/>
      <c r="D56" s="38"/>
      <c r="E56" s="35"/>
      <c r="F56" s="36"/>
      <c r="G56" s="39">
        <f t="shared" si="0"/>
        <v>0</v>
      </c>
      <c r="H56" s="89" t="str">
        <f t="shared" si="1"/>
        <v/>
      </c>
      <c r="I56" s="136"/>
    </row>
    <row r="57" spans="1:9">
      <c r="A57" s="29" t="str">
        <f t="shared" si="2"/>
        <v/>
      </c>
      <c r="B57" s="84"/>
      <c r="C57" s="85"/>
      <c r="D57" s="38"/>
      <c r="E57" s="35"/>
      <c r="F57" s="36"/>
      <c r="G57" s="39">
        <f t="shared" si="0"/>
        <v>0</v>
      </c>
      <c r="H57" s="89" t="str">
        <f t="shared" si="1"/>
        <v/>
      </c>
      <c r="I57" s="136"/>
    </row>
    <row r="58" spans="1:9">
      <c r="A58" s="29" t="str">
        <f t="shared" si="2"/>
        <v/>
      </c>
      <c r="B58" s="84"/>
      <c r="C58" s="85"/>
      <c r="D58" s="38"/>
      <c r="E58" s="35"/>
      <c r="F58" s="36"/>
      <c r="G58" s="39">
        <f t="shared" si="0"/>
        <v>0</v>
      </c>
      <c r="H58" s="89" t="str">
        <f t="shared" si="1"/>
        <v/>
      </c>
      <c r="I58" s="136"/>
    </row>
    <row r="59" spans="1:9">
      <c r="A59" s="29" t="str">
        <f t="shared" si="2"/>
        <v/>
      </c>
      <c r="B59" s="84"/>
      <c r="C59" s="85"/>
      <c r="D59" s="38"/>
      <c r="E59" s="35"/>
      <c r="F59" s="36"/>
      <c r="G59" s="39">
        <f t="shared" si="0"/>
        <v>0</v>
      </c>
      <c r="H59" s="89" t="str">
        <f t="shared" si="1"/>
        <v/>
      </c>
      <c r="I59" s="136"/>
    </row>
    <row r="60" spans="1:9">
      <c r="A60" s="29" t="str">
        <f t="shared" si="2"/>
        <v/>
      </c>
      <c r="B60" s="84"/>
      <c r="C60" s="85"/>
      <c r="D60" s="38"/>
      <c r="E60" s="35"/>
      <c r="F60" s="36"/>
      <c r="G60" s="39">
        <f t="shared" si="0"/>
        <v>0</v>
      </c>
      <c r="H60" s="89" t="str">
        <f t="shared" si="1"/>
        <v/>
      </c>
      <c r="I60" s="136"/>
    </row>
    <row r="61" spans="1:9">
      <c r="A61" s="29" t="str">
        <f t="shared" si="2"/>
        <v/>
      </c>
      <c r="B61" s="84"/>
      <c r="C61" s="85"/>
      <c r="D61" s="38"/>
      <c r="E61" s="35"/>
      <c r="F61" s="36"/>
      <c r="G61" s="39">
        <f t="shared" si="0"/>
        <v>0</v>
      </c>
      <c r="H61" s="89" t="str">
        <f t="shared" si="1"/>
        <v/>
      </c>
      <c r="I61" s="136"/>
    </row>
    <row r="62" spans="1:9">
      <c r="A62" s="29" t="str">
        <f t="shared" si="2"/>
        <v/>
      </c>
      <c r="B62" s="84"/>
      <c r="C62" s="85"/>
      <c r="D62" s="38"/>
      <c r="E62" s="35"/>
      <c r="F62" s="36"/>
      <c r="G62" s="39">
        <f t="shared" si="0"/>
        <v>0</v>
      </c>
      <c r="H62" s="89" t="str">
        <f t="shared" si="1"/>
        <v/>
      </c>
      <c r="I62" s="136"/>
    </row>
    <row r="63" spans="1:9">
      <c r="A63" s="29" t="str">
        <f t="shared" si="2"/>
        <v/>
      </c>
      <c r="B63" s="84"/>
      <c r="C63" s="85"/>
      <c r="D63" s="38"/>
      <c r="E63" s="35"/>
      <c r="F63" s="36"/>
      <c r="G63" s="39">
        <f t="shared" si="0"/>
        <v>0</v>
      </c>
      <c r="H63" s="89" t="str">
        <f t="shared" si="1"/>
        <v/>
      </c>
      <c r="I63" s="136"/>
    </row>
    <row r="64" spans="1:9">
      <c r="A64" s="29" t="str">
        <f t="shared" si="2"/>
        <v/>
      </c>
      <c r="B64" s="84"/>
      <c r="C64" s="85"/>
      <c r="D64" s="38"/>
      <c r="E64" s="35"/>
      <c r="F64" s="36"/>
      <c r="G64" s="39">
        <f t="shared" si="0"/>
        <v>0</v>
      </c>
      <c r="H64" s="89" t="str">
        <f t="shared" si="1"/>
        <v/>
      </c>
      <c r="I64" s="136"/>
    </row>
    <row r="65" spans="1:9">
      <c r="A65" s="29" t="str">
        <f t="shared" si="2"/>
        <v/>
      </c>
      <c r="B65" s="84"/>
      <c r="C65" s="85"/>
      <c r="D65" s="38"/>
      <c r="E65" s="35"/>
      <c r="F65" s="36"/>
      <c r="G65" s="39">
        <f t="shared" si="0"/>
        <v>0</v>
      </c>
      <c r="H65" s="89" t="str">
        <f t="shared" si="1"/>
        <v/>
      </c>
      <c r="I65" s="136"/>
    </row>
    <row r="66" spans="1:9">
      <c r="A66" s="29" t="str">
        <f t="shared" si="2"/>
        <v/>
      </c>
      <c r="B66" s="84"/>
      <c r="C66" s="85"/>
      <c r="D66" s="38"/>
      <c r="E66" s="35"/>
      <c r="F66" s="36"/>
      <c r="G66" s="39">
        <f t="shared" si="0"/>
        <v>0</v>
      </c>
      <c r="H66" s="89" t="str">
        <f t="shared" si="1"/>
        <v/>
      </c>
      <c r="I66" s="136"/>
    </row>
    <row r="67" spans="1:9">
      <c r="A67" s="29" t="str">
        <f t="shared" si="2"/>
        <v/>
      </c>
      <c r="B67" s="84"/>
      <c r="C67" s="85"/>
      <c r="D67" s="38"/>
      <c r="E67" s="35"/>
      <c r="F67" s="36"/>
      <c r="G67" s="39">
        <f t="shared" si="0"/>
        <v>0</v>
      </c>
      <c r="H67" s="89" t="str">
        <f t="shared" si="1"/>
        <v/>
      </c>
      <c r="I67" s="136"/>
    </row>
    <row r="68" spans="1:9">
      <c r="A68" s="29" t="str">
        <f t="shared" si="2"/>
        <v/>
      </c>
      <c r="B68" s="84"/>
      <c r="C68" s="85"/>
      <c r="D68" s="38"/>
      <c r="E68" s="35"/>
      <c r="F68" s="36"/>
      <c r="G68" s="39">
        <f t="shared" si="0"/>
        <v>0</v>
      </c>
      <c r="H68" s="89" t="str">
        <f t="shared" si="1"/>
        <v/>
      </c>
      <c r="I68" s="136"/>
    </row>
    <row r="69" spans="1:9">
      <c r="A69" s="29" t="str">
        <f t="shared" si="2"/>
        <v/>
      </c>
      <c r="B69" s="84"/>
      <c r="C69" s="85"/>
      <c r="D69" s="38"/>
      <c r="E69" s="35"/>
      <c r="F69" s="36"/>
      <c r="G69" s="39">
        <f t="shared" si="0"/>
        <v>0</v>
      </c>
      <c r="H69" s="89" t="str">
        <f t="shared" si="1"/>
        <v/>
      </c>
      <c r="I69" s="136"/>
    </row>
    <row r="70" spans="1:9">
      <c r="A70" s="29" t="str">
        <f t="shared" si="2"/>
        <v/>
      </c>
      <c r="B70" s="84"/>
      <c r="C70" s="85"/>
      <c r="D70" s="38"/>
      <c r="E70" s="35"/>
      <c r="F70" s="36"/>
      <c r="G70" s="39">
        <f t="shared" si="0"/>
        <v>0</v>
      </c>
      <c r="H70" s="89" t="str">
        <f t="shared" si="1"/>
        <v/>
      </c>
      <c r="I70" s="136"/>
    </row>
    <row r="71" spans="1:9">
      <c r="A71" s="29" t="str">
        <f t="shared" si="2"/>
        <v/>
      </c>
      <c r="B71" s="84"/>
      <c r="C71" s="85"/>
      <c r="D71" s="38"/>
      <c r="E71" s="35"/>
      <c r="F71" s="36"/>
      <c r="G71" s="39">
        <f t="shared" si="0"/>
        <v>0</v>
      </c>
      <c r="H71" s="89" t="str">
        <f t="shared" si="1"/>
        <v/>
      </c>
      <c r="I71" s="136"/>
    </row>
    <row r="72" spans="1:9">
      <c r="A72" s="29" t="str">
        <f t="shared" si="2"/>
        <v/>
      </c>
      <c r="B72" s="84"/>
      <c r="C72" s="85"/>
      <c r="D72" s="38"/>
      <c r="E72" s="35"/>
      <c r="F72" s="36"/>
      <c r="G72" s="39">
        <f t="shared" si="0"/>
        <v>0</v>
      </c>
      <c r="H72" s="89" t="str">
        <f t="shared" si="1"/>
        <v/>
      </c>
      <c r="I72" s="136"/>
    </row>
    <row r="73" spans="1:9">
      <c r="A73" s="29" t="str">
        <f t="shared" si="2"/>
        <v/>
      </c>
      <c r="B73" s="84"/>
      <c r="C73" s="85"/>
      <c r="D73" s="38"/>
      <c r="E73" s="35"/>
      <c r="F73" s="36"/>
      <c r="G73" s="39">
        <f t="shared" si="0"/>
        <v>0</v>
      </c>
      <c r="H73" s="89" t="str">
        <f t="shared" si="1"/>
        <v/>
      </c>
      <c r="I73" s="136"/>
    </row>
    <row r="74" spans="1:9">
      <c r="A74" s="29" t="str">
        <f t="shared" si="2"/>
        <v/>
      </c>
      <c r="B74" s="84"/>
      <c r="C74" s="85"/>
      <c r="D74" s="38"/>
      <c r="E74" s="35"/>
      <c r="F74" s="36"/>
      <c r="G74" s="39">
        <f t="shared" si="0"/>
        <v>0</v>
      </c>
      <c r="H74" s="89" t="str">
        <f t="shared" si="1"/>
        <v/>
      </c>
      <c r="I74" s="136"/>
    </row>
    <row r="75" spans="1:9">
      <c r="A75" s="29" t="str">
        <f t="shared" si="2"/>
        <v/>
      </c>
      <c r="B75" s="84"/>
      <c r="C75" s="85"/>
      <c r="D75" s="38"/>
      <c r="E75" s="35"/>
      <c r="F75" s="36"/>
      <c r="G75" s="39">
        <f t="shared" si="0"/>
        <v>0</v>
      </c>
      <c r="H75" s="89" t="str">
        <f t="shared" si="1"/>
        <v/>
      </c>
      <c r="I75" s="136"/>
    </row>
    <row r="76" spans="1:9">
      <c r="A76" s="29" t="str">
        <f t="shared" si="2"/>
        <v/>
      </c>
      <c r="B76" s="84"/>
      <c r="C76" s="85"/>
      <c r="D76" s="38"/>
      <c r="E76" s="35"/>
      <c r="F76" s="36"/>
      <c r="G76" s="39">
        <f t="shared" si="0"/>
        <v>0</v>
      </c>
      <c r="H76" s="89" t="str">
        <f t="shared" si="1"/>
        <v/>
      </c>
      <c r="I76" s="136"/>
    </row>
    <row r="77" spans="1:9">
      <c r="A77" s="29" t="str">
        <f t="shared" si="2"/>
        <v/>
      </c>
      <c r="B77" s="84"/>
      <c r="C77" s="85"/>
      <c r="D77" s="38"/>
      <c r="E77" s="35"/>
      <c r="F77" s="36"/>
      <c r="G77" s="39">
        <f t="shared" si="0"/>
        <v>0</v>
      </c>
      <c r="H77" s="89" t="str">
        <f t="shared" si="1"/>
        <v/>
      </c>
      <c r="I77" s="136"/>
    </row>
    <row r="78" spans="1:9">
      <c r="A78" s="29" t="str">
        <f t="shared" si="2"/>
        <v/>
      </c>
      <c r="B78" s="84"/>
      <c r="C78" s="85"/>
      <c r="D78" s="38"/>
      <c r="E78" s="35"/>
      <c r="F78" s="36"/>
      <c r="G78" s="39">
        <f t="shared" ref="G78:G141" si="3">E78*F78</f>
        <v>0</v>
      </c>
      <c r="H78" s="89" t="str">
        <f t="shared" ref="H78:H141" si="4">IF(G78=0,"",(G78/H$8))</f>
        <v/>
      </c>
      <c r="I78" s="136"/>
    </row>
    <row r="79" spans="1:9">
      <c r="A79" s="29" t="str">
        <f t="shared" ref="A79:A142" si="5">IF(COUNTIF(B79:I79,"?*")&gt;0,A78+1,"")</f>
        <v/>
      </c>
      <c r="B79" s="84"/>
      <c r="C79" s="85"/>
      <c r="D79" s="38"/>
      <c r="E79" s="35"/>
      <c r="F79" s="36"/>
      <c r="G79" s="39">
        <f t="shared" si="3"/>
        <v>0</v>
      </c>
      <c r="H79" s="89" t="str">
        <f t="shared" si="4"/>
        <v/>
      </c>
      <c r="I79" s="136"/>
    </row>
    <row r="80" spans="1:9">
      <c r="A80" s="29" t="str">
        <f t="shared" si="5"/>
        <v/>
      </c>
      <c r="B80" s="84"/>
      <c r="C80" s="85"/>
      <c r="D80" s="38"/>
      <c r="E80" s="35"/>
      <c r="F80" s="36"/>
      <c r="G80" s="39">
        <f t="shared" si="3"/>
        <v>0</v>
      </c>
      <c r="H80" s="89" t="str">
        <f t="shared" si="4"/>
        <v/>
      </c>
      <c r="I80" s="136"/>
    </row>
    <row r="81" spans="1:9">
      <c r="A81" s="29" t="str">
        <f t="shared" si="5"/>
        <v/>
      </c>
      <c r="B81" s="84"/>
      <c r="C81" s="85"/>
      <c r="D81" s="38"/>
      <c r="E81" s="35"/>
      <c r="F81" s="36"/>
      <c r="G81" s="39">
        <f t="shared" si="3"/>
        <v>0</v>
      </c>
      <c r="H81" s="89" t="str">
        <f t="shared" si="4"/>
        <v/>
      </c>
      <c r="I81" s="136"/>
    </row>
    <row r="82" spans="1:9">
      <c r="A82" s="29" t="str">
        <f t="shared" si="5"/>
        <v/>
      </c>
      <c r="B82" s="84"/>
      <c r="C82" s="85"/>
      <c r="D82" s="38"/>
      <c r="E82" s="35"/>
      <c r="F82" s="36"/>
      <c r="G82" s="39">
        <f t="shared" si="3"/>
        <v>0</v>
      </c>
      <c r="H82" s="89" t="str">
        <f t="shared" si="4"/>
        <v/>
      </c>
      <c r="I82" s="136"/>
    </row>
    <row r="83" spans="1:9">
      <c r="A83" s="29" t="str">
        <f t="shared" si="5"/>
        <v/>
      </c>
      <c r="B83" s="84"/>
      <c r="C83" s="85"/>
      <c r="D83" s="38"/>
      <c r="E83" s="35"/>
      <c r="F83" s="36"/>
      <c r="G83" s="39">
        <f t="shared" si="3"/>
        <v>0</v>
      </c>
      <c r="H83" s="89" t="str">
        <f t="shared" si="4"/>
        <v/>
      </c>
      <c r="I83" s="136"/>
    </row>
    <row r="84" spans="1:9">
      <c r="A84" s="29" t="str">
        <f t="shared" si="5"/>
        <v/>
      </c>
      <c r="B84" s="84"/>
      <c r="C84" s="85"/>
      <c r="D84" s="38"/>
      <c r="E84" s="35"/>
      <c r="F84" s="36"/>
      <c r="G84" s="39">
        <f t="shared" si="3"/>
        <v>0</v>
      </c>
      <c r="H84" s="89" t="str">
        <f t="shared" si="4"/>
        <v/>
      </c>
      <c r="I84" s="136"/>
    </row>
    <row r="85" spans="1:9">
      <c r="A85" s="29" t="str">
        <f t="shared" si="5"/>
        <v/>
      </c>
      <c r="B85" s="84"/>
      <c r="C85" s="85"/>
      <c r="D85" s="38"/>
      <c r="E85" s="35"/>
      <c r="F85" s="36"/>
      <c r="G85" s="39">
        <f t="shared" si="3"/>
        <v>0</v>
      </c>
      <c r="H85" s="89" t="str">
        <f t="shared" si="4"/>
        <v/>
      </c>
      <c r="I85" s="136"/>
    </row>
    <row r="86" spans="1:9">
      <c r="A86" s="29" t="str">
        <f t="shared" si="5"/>
        <v/>
      </c>
      <c r="B86" s="84"/>
      <c r="C86" s="85"/>
      <c r="D86" s="38"/>
      <c r="E86" s="35"/>
      <c r="F86" s="36"/>
      <c r="G86" s="39">
        <f t="shared" si="3"/>
        <v>0</v>
      </c>
      <c r="H86" s="89" t="str">
        <f t="shared" si="4"/>
        <v/>
      </c>
      <c r="I86" s="136"/>
    </row>
    <row r="87" spans="1:9">
      <c r="A87" s="29" t="str">
        <f t="shared" si="5"/>
        <v/>
      </c>
      <c r="B87" s="84"/>
      <c r="C87" s="85"/>
      <c r="D87" s="38"/>
      <c r="E87" s="35"/>
      <c r="F87" s="36"/>
      <c r="G87" s="39">
        <f t="shared" si="3"/>
        <v>0</v>
      </c>
      <c r="H87" s="89" t="str">
        <f t="shared" si="4"/>
        <v/>
      </c>
      <c r="I87" s="136"/>
    </row>
    <row r="88" spans="1:9">
      <c r="A88" s="29" t="str">
        <f t="shared" si="5"/>
        <v/>
      </c>
      <c r="B88" s="84"/>
      <c r="C88" s="85"/>
      <c r="D88" s="38"/>
      <c r="E88" s="35"/>
      <c r="F88" s="36"/>
      <c r="G88" s="39">
        <f t="shared" si="3"/>
        <v>0</v>
      </c>
      <c r="H88" s="89" t="str">
        <f t="shared" si="4"/>
        <v/>
      </c>
      <c r="I88" s="136"/>
    </row>
    <row r="89" spans="1:9">
      <c r="A89" s="29" t="str">
        <f t="shared" si="5"/>
        <v/>
      </c>
      <c r="B89" s="84"/>
      <c r="C89" s="85"/>
      <c r="D89" s="38"/>
      <c r="E89" s="35"/>
      <c r="F89" s="36"/>
      <c r="G89" s="39">
        <f t="shared" si="3"/>
        <v>0</v>
      </c>
      <c r="H89" s="89" t="str">
        <f t="shared" si="4"/>
        <v/>
      </c>
      <c r="I89" s="136"/>
    </row>
    <row r="90" spans="1:9">
      <c r="A90" s="29" t="str">
        <f t="shared" si="5"/>
        <v/>
      </c>
      <c r="B90" s="84"/>
      <c r="C90" s="85"/>
      <c r="D90" s="38"/>
      <c r="E90" s="35"/>
      <c r="F90" s="36"/>
      <c r="G90" s="39">
        <f t="shared" si="3"/>
        <v>0</v>
      </c>
      <c r="H90" s="89" t="str">
        <f t="shared" si="4"/>
        <v/>
      </c>
      <c r="I90" s="136"/>
    </row>
    <row r="91" spans="1:9">
      <c r="A91" s="29" t="str">
        <f t="shared" si="5"/>
        <v/>
      </c>
      <c r="B91" s="84"/>
      <c r="C91" s="85"/>
      <c r="D91" s="38"/>
      <c r="E91" s="35"/>
      <c r="F91" s="36"/>
      <c r="G91" s="39">
        <f t="shared" si="3"/>
        <v>0</v>
      </c>
      <c r="H91" s="89" t="str">
        <f t="shared" si="4"/>
        <v/>
      </c>
      <c r="I91" s="136"/>
    </row>
    <row r="92" spans="1:9">
      <c r="A92" s="29" t="str">
        <f t="shared" si="5"/>
        <v/>
      </c>
      <c r="B92" s="84"/>
      <c r="C92" s="85"/>
      <c r="D92" s="38"/>
      <c r="E92" s="35"/>
      <c r="F92" s="36"/>
      <c r="G92" s="39">
        <f t="shared" si="3"/>
        <v>0</v>
      </c>
      <c r="H92" s="89" t="str">
        <f t="shared" si="4"/>
        <v/>
      </c>
      <c r="I92" s="136"/>
    </row>
    <row r="93" spans="1:9">
      <c r="A93" s="29" t="str">
        <f t="shared" si="5"/>
        <v/>
      </c>
      <c r="B93" s="84"/>
      <c r="C93" s="85"/>
      <c r="D93" s="38"/>
      <c r="E93" s="35"/>
      <c r="F93" s="36"/>
      <c r="G93" s="39">
        <f t="shared" si="3"/>
        <v>0</v>
      </c>
      <c r="H93" s="89" t="str">
        <f t="shared" si="4"/>
        <v/>
      </c>
      <c r="I93" s="136"/>
    </row>
    <row r="94" spans="1:9">
      <c r="A94" s="29" t="str">
        <f t="shared" si="5"/>
        <v/>
      </c>
      <c r="B94" s="84"/>
      <c r="C94" s="85"/>
      <c r="D94" s="38"/>
      <c r="E94" s="35"/>
      <c r="F94" s="36"/>
      <c r="G94" s="39">
        <f t="shared" si="3"/>
        <v>0</v>
      </c>
      <c r="H94" s="89" t="str">
        <f t="shared" si="4"/>
        <v/>
      </c>
      <c r="I94" s="136"/>
    </row>
    <row r="95" spans="1:9">
      <c r="A95" s="29" t="str">
        <f t="shared" si="5"/>
        <v/>
      </c>
      <c r="B95" s="84"/>
      <c r="C95" s="85"/>
      <c r="D95" s="38"/>
      <c r="E95" s="35"/>
      <c r="F95" s="36"/>
      <c r="G95" s="39">
        <f t="shared" si="3"/>
        <v>0</v>
      </c>
      <c r="H95" s="89" t="str">
        <f t="shared" si="4"/>
        <v/>
      </c>
      <c r="I95" s="136"/>
    </row>
    <row r="96" spans="1:9">
      <c r="A96" s="29" t="str">
        <f t="shared" si="5"/>
        <v/>
      </c>
      <c r="B96" s="84"/>
      <c r="C96" s="85"/>
      <c r="D96" s="38"/>
      <c r="E96" s="35"/>
      <c r="F96" s="36"/>
      <c r="G96" s="39">
        <f t="shared" si="3"/>
        <v>0</v>
      </c>
      <c r="H96" s="89" t="str">
        <f t="shared" si="4"/>
        <v/>
      </c>
      <c r="I96" s="136"/>
    </row>
    <row r="97" spans="1:9">
      <c r="A97" s="29" t="str">
        <f t="shared" si="5"/>
        <v/>
      </c>
      <c r="B97" s="84"/>
      <c r="C97" s="85"/>
      <c r="D97" s="38"/>
      <c r="E97" s="35"/>
      <c r="F97" s="36"/>
      <c r="G97" s="39">
        <f t="shared" si="3"/>
        <v>0</v>
      </c>
      <c r="H97" s="89" t="str">
        <f t="shared" si="4"/>
        <v/>
      </c>
      <c r="I97" s="136"/>
    </row>
    <row r="98" spans="1:9">
      <c r="A98" s="29" t="str">
        <f t="shared" si="5"/>
        <v/>
      </c>
      <c r="B98" s="84"/>
      <c r="C98" s="85"/>
      <c r="D98" s="38"/>
      <c r="E98" s="35"/>
      <c r="F98" s="36"/>
      <c r="G98" s="39">
        <f t="shared" si="3"/>
        <v>0</v>
      </c>
      <c r="H98" s="89" t="str">
        <f t="shared" si="4"/>
        <v/>
      </c>
      <c r="I98" s="136"/>
    </row>
    <row r="99" spans="1:9">
      <c r="A99" s="29" t="str">
        <f t="shared" si="5"/>
        <v/>
      </c>
      <c r="B99" s="84"/>
      <c r="C99" s="85"/>
      <c r="D99" s="38"/>
      <c r="E99" s="35"/>
      <c r="F99" s="36"/>
      <c r="G99" s="39">
        <f t="shared" si="3"/>
        <v>0</v>
      </c>
      <c r="H99" s="89" t="str">
        <f t="shared" si="4"/>
        <v/>
      </c>
      <c r="I99" s="136"/>
    </row>
    <row r="100" spans="1:9">
      <c r="A100" s="29" t="str">
        <f t="shared" si="5"/>
        <v/>
      </c>
      <c r="B100" s="84"/>
      <c r="C100" s="85"/>
      <c r="D100" s="38"/>
      <c r="E100" s="35"/>
      <c r="F100" s="36"/>
      <c r="G100" s="39">
        <f t="shared" si="3"/>
        <v>0</v>
      </c>
      <c r="H100" s="89" t="str">
        <f t="shared" si="4"/>
        <v/>
      </c>
      <c r="I100" s="136"/>
    </row>
    <row r="101" spans="1:9">
      <c r="A101" s="29" t="str">
        <f t="shared" si="5"/>
        <v/>
      </c>
      <c r="B101" s="84"/>
      <c r="C101" s="85"/>
      <c r="D101" s="38"/>
      <c r="E101" s="35"/>
      <c r="F101" s="36"/>
      <c r="G101" s="39">
        <f t="shared" si="3"/>
        <v>0</v>
      </c>
      <c r="H101" s="89" t="str">
        <f t="shared" si="4"/>
        <v/>
      </c>
      <c r="I101" s="136"/>
    </row>
    <row r="102" spans="1:9">
      <c r="A102" s="29" t="str">
        <f t="shared" si="5"/>
        <v/>
      </c>
      <c r="B102" s="84"/>
      <c r="C102" s="85"/>
      <c r="D102" s="38"/>
      <c r="E102" s="35"/>
      <c r="F102" s="36"/>
      <c r="G102" s="39">
        <f t="shared" si="3"/>
        <v>0</v>
      </c>
      <c r="H102" s="89" t="str">
        <f t="shared" si="4"/>
        <v/>
      </c>
      <c r="I102" s="136"/>
    </row>
    <row r="103" spans="1:9">
      <c r="A103" s="29" t="str">
        <f t="shared" si="5"/>
        <v/>
      </c>
      <c r="B103" s="84"/>
      <c r="C103" s="85"/>
      <c r="D103" s="38"/>
      <c r="E103" s="35"/>
      <c r="F103" s="36"/>
      <c r="G103" s="39">
        <f t="shared" si="3"/>
        <v>0</v>
      </c>
      <c r="H103" s="89" t="str">
        <f t="shared" si="4"/>
        <v/>
      </c>
      <c r="I103" s="136"/>
    </row>
    <row r="104" spans="1:9">
      <c r="A104" s="29" t="str">
        <f t="shared" si="5"/>
        <v/>
      </c>
      <c r="B104" s="84"/>
      <c r="C104" s="85"/>
      <c r="D104" s="38"/>
      <c r="E104" s="35"/>
      <c r="F104" s="36"/>
      <c r="G104" s="39">
        <f t="shared" si="3"/>
        <v>0</v>
      </c>
      <c r="H104" s="89" t="str">
        <f t="shared" si="4"/>
        <v/>
      </c>
      <c r="I104" s="136"/>
    </row>
    <row r="105" spans="1:9">
      <c r="A105" s="29" t="str">
        <f t="shared" si="5"/>
        <v/>
      </c>
      <c r="B105" s="84"/>
      <c r="C105" s="85"/>
      <c r="D105" s="38"/>
      <c r="E105" s="35"/>
      <c r="F105" s="36"/>
      <c r="G105" s="39">
        <f t="shared" si="3"/>
        <v>0</v>
      </c>
      <c r="H105" s="89" t="str">
        <f t="shared" si="4"/>
        <v/>
      </c>
      <c r="I105" s="136"/>
    </row>
    <row r="106" spans="1:9">
      <c r="A106" s="29" t="str">
        <f t="shared" si="5"/>
        <v/>
      </c>
      <c r="B106" s="84"/>
      <c r="C106" s="85"/>
      <c r="D106" s="38"/>
      <c r="E106" s="35"/>
      <c r="F106" s="36"/>
      <c r="G106" s="39">
        <f t="shared" si="3"/>
        <v>0</v>
      </c>
      <c r="H106" s="89" t="str">
        <f t="shared" si="4"/>
        <v/>
      </c>
      <c r="I106" s="136"/>
    </row>
    <row r="107" spans="1:9">
      <c r="A107" s="29" t="str">
        <f t="shared" si="5"/>
        <v/>
      </c>
      <c r="B107" s="84"/>
      <c r="C107" s="85"/>
      <c r="D107" s="38"/>
      <c r="E107" s="35"/>
      <c r="F107" s="36"/>
      <c r="G107" s="39">
        <f t="shared" si="3"/>
        <v>0</v>
      </c>
      <c r="H107" s="89" t="str">
        <f t="shared" si="4"/>
        <v/>
      </c>
      <c r="I107" s="136"/>
    </row>
    <row r="108" spans="1:9">
      <c r="A108" s="29" t="str">
        <f t="shared" si="5"/>
        <v/>
      </c>
      <c r="B108" s="84"/>
      <c r="C108" s="85"/>
      <c r="D108" s="38"/>
      <c r="E108" s="35"/>
      <c r="F108" s="36"/>
      <c r="G108" s="39">
        <f t="shared" si="3"/>
        <v>0</v>
      </c>
      <c r="H108" s="89" t="str">
        <f t="shared" si="4"/>
        <v/>
      </c>
      <c r="I108" s="136"/>
    </row>
    <row r="109" spans="1:9">
      <c r="A109" s="29" t="str">
        <f t="shared" si="5"/>
        <v/>
      </c>
      <c r="B109" s="84"/>
      <c r="C109" s="85"/>
      <c r="D109" s="38"/>
      <c r="E109" s="35"/>
      <c r="F109" s="36"/>
      <c r="G109" s="39">
        <f t="shared" si="3"/>
        <v>0</v>
      </c>
      <c r="H109" s="89" t="str">
        <f t="shared" si="4"/>
        <v/>
      </c>
      <c r="I109" s="136"/>
    </row>
    <row r="110" spans="1:9">
      <c r="A110" s="29" t="str">
        <f t="shared" si="5"/>
        <v/>
      </c>
      <c r="B110" s="84"/>
      <c r="C110" s="85"/>
      <c r="D110" s="38"/>
      <c r="E110" s="35"/>
      <c r="F110" s="36"/>
      <c r="G110" s="39">
        <f t="shared" si="3"/>
        <v>0</v>
      </c>
      <c r="H110" s="89" t="str">
        <f t="shared" si="4"/>
        <v/>
      </c>
      <c r="I110" s="136"/>
    </row>
    <row r="111" spans="1:9">
      <c r="A111" s="29" t="str">
        <f t="shared" si="5"/>
        <v/>
      </c>
      <c r="B111" s="84"/>
      <c r="C111" s="85"/>
      <c r="D111" s="38"/>
      <c r="E111" s="35"/>
      <c r="F111" s="36"/>
      <c r="G111" s="39">
        <f t="shared" si="3"/>
        <v>0</v>
      </c>
      <c r="H111" s="89" t="str">
        <f t="shared" si="4"/>
        <v/>
      </c>
      <c r="I111" s="136"/>
    </row>
    <row r="112" spans="1:9">
      <c r="A112" s="29" t="str">
        <f t="shared" si="5"/>
        <v/>
      </c>
      <c r="B112" s="84"/>
      <c r="C112" s="85"/>
      <c r="D112" s="38"/>
      <c r="E112" s="35"/>
      <c r="F112" s="36"/>
      <c r="G112" s="39">
        <f t="shared" si="3"/>
        <v>0</v>
      </c>
      <c r="H112" s="89" t="str">
        <f t="shared" si="4"/>
        <v/>
      </c>
      <c r="I112" s="136"/>
    </row>
    <row r="113" spans="1:9">
      <c r="A113" s="29" t="str">
        <f t="shared" si="5"/>
        <v/>
      </c>
      <c r="B113" s="84"/>
      <c r="C113" s="85"/>
      <c r="D113" s="38"/>
      <c r="E113" s="35"/>
      <c r="F113" s="36"/>
      <c r="G113" s="39">
        <f t="shared" si="3"/>
        <v>0</v>
      </c>
      <c r="H113" s="89" t="str">
        <f t="shared" si="4"/>
        <v/>
      </c>
      <c r="I113" s="136"/>
    </row>
    <row r="114" spans="1:9">
      <c r="A114" s="29" t="str">
        <f t="shared" si="5"/>
        <v/>
      </c>
      <c r="B114" s="84"/>
      <c r="C114" s="85"/>
      <c r="D114" s="38"/>
      <c r="E114" s="35"/>
      <c r="F114" s="36"/>
      <c r="G114" s="39">
        <f t="shared" si="3"/>
        <v>0</v>
      </c>
      <c r="H114" s="89" t="str">
        <f t="shared" si="4"/>
        <v/>
      </c>
      <c r="I114" s="136"/>
    </row>
    <row r="115" spans="1:9">
      <c r="A115" s="29" t="str">
        <f t="shared" si="5"/>
        <v/>
      </c>
      <c r="B115" s="84"/>
      <c r="C115" s="85"/>
      <c r="D115" s="38"/>
      <c r="E115" s="35"/>
      <c r="F115" s="36"/>
      <c r="G115" s="39">
        <f t="shared" si="3"/>
        <v>0</v>
      </c>
      <c r="H115" s="89" t="str">
        <f t="shared" si="4"/>
        <v/>
      </c>
      <c r="I115" s="136"/>
    </row>
    <row r="116" spans="1:9">
      <c r="A116" s="29" t="str">
        <f t="shared" si="5"/>
        <v/>
      </c>
      <c r="B116" s="84"/>
      <c r="C116" s="85"/>
      <c r="D116" s="38"/>
      <c r="E116" s="35"/>
      <c r="F116" s="36"/>
      <c r="G116" s="39">
        <f t="shared" si="3"/>
        <v>0</v>
      </c>
      <c r="H116" s="89" t="str">
        <f t="shared" si="4"/>
        <v/>
      </c>
      <c r="I116" s="136"/>
    </row>
    <row r="117" spans="1:9">
      <c r="A117" s="29" t="str">
        <f t="shared" si="5"/>
        <v/>
      </c>
      <c r="B117" s="84"/>
      <c r="C117" s="85"/>
      <c r="D117" s="38"/>
      <c r="E117" s="35"/>
      <c r="F117" s="36"/>
      <c r="G117" s="39">
        <f t="shared" si="3"/>
        <v>0</v>
      </c>
      <c r="H117" s="89" t="str">
        <f t="shared" si="4"/>
        <v/>
      </c>
      <c r="I117" s="136"/>
    </row>
    <row r="118" spans="1:9">
      <c r="A118" s="29" t="str">
        <f t="shared" si="5"/>
        <v/>
      </c>
      <c r="B118" s="84"/>
      <c r="C118" s="85"/>
      <c r="D118" s="38"/>
      <c r="E118" s="35"/>
      <c r="F118" s="36"/>
      <c r="G118" s="39">
        <f t="shared" si="3"/>
        <v>0</v>
      </c>
      <c r="H118" s="89" t="str">
        <f t="shared" si="4"/>
        <v/>
      </c>
      <c r="I118" s="136"/>
    </row>
    <row r="119" spans="1:9">
      <c r="A119" s="29" t="str">
        <f t="shared" si="5"/>
        <v/>
      </c>
      <c r="B119" s="84"/>
      <c r="C119" s="85"/>
      <c r="D119" s="38"/>
      <c r="E119" s="35"/>
      <c r="F119" s="36"/>
      <c r="G119" s="39">
        <f t="shared" si="3"/>
        <v>0</v>
      </c>
      <c r="H119" s="89" t="str">
        <f t="shared" si="4"/>
        <v/>
      </c>
      <c r="I119" s="136"/>
    </row>
    <row r="120" spans="1:9">
      <c r="A120" s="29" t="str">
        <f t="shared" si="5"/>
        <v/>
      </c>
      <c r="B120" s="84"/>
      <c r="C120" s="85"/>
      <c r="D120" s="38"/>
      <c r="E120" s="35"/>
      <c r="F120" s="36"/>
      <c r="G120" s="39">
        <f t="shared" si="3"/>
        <v>0</v>
      </c>
      <c r="H120" s="89" t="str">
        <f t="shared" si="4"/>
        <v/>
      </c>
      <c r="I120" s="136"/>
    </row>
    <row r="121" spans="1:9">
      <c r="A121" s="29" t="str">
        <f t="shared" si="5"/>
        <v/>
      </c>
      <c r="B121" s="84"/>
      <c r="C121" s="85"/>
      <c r="D121" s="38"/>
      <c r="E121" s="35"/>
      <c r="F121" s="36"/>
      <c r="G121" s="39">
        <f t="shared" si="3"/>
        <v>0</v>
      </c>
      <c r="H121" s="89" t="str">
        <f t="shared" si="4"/>
        <v/>
      </c>
      <c r="I121" s="136"/>
    </row>
    <row r="122" spans="1:9">
      <c r="A122" s="29" t="str">
        <f t="shared" si="5"/>
        <v/>
      </c>
      <c r="B122" s="84"/>
      <c r="C122" s="85"/>
      <c r="D122" s="38"/>
      <c r="E122" s="35"/>
      <c r="F122" s="36"/>
      <c r="G122" s="39">
        <f t="shared" si="3"/>
        <v>0</v>
      </c>
      <c r="H122" s="89" t="str">
        <f t="shared" si="4"/>
        <v/>
      </c>
      <c r="I122" s="136"/>
    </row>
    <row r="123" spans="1:9">
      <c r="A123" s="29" t="str">
        <f t="shared" si="5"/>
        <v/>
      </c>
      <c r="B123" s="84"/>
      <c r="C123" s="85"/>
      <c r="D123" s="38"/>
      <c r="E123" s="35"/>
      <c r="F123" s="36"/>
      <c r="G123" s="39">
        <f t="shared" si="3"/>
        <v>0</v>
      </c>
      <c r="H123" s="89" t="str">
        <f t="shared" si="4"/>
        <v/>
      </c>
      <c r="I123" s="136"/>
    </row>
    <row r="124" spans="1:9">
      <c r="A124" s="29" t="str">
        <f t="shared" si="5"/>
        <v/>
      </c>
      <c r="B124" s="84"/>
      <c r="C124" s="85"/>
      <c r="D124" s="38"/>
      <c r="E124" s="35"/>
      <c r="F124" s="36"/>
      <c r="G124" s="39">
        <f t="shared" si="3"/>
        <v>0</v>
      </c>
      <c r="H124" s="89" t="str">
        <f t="shared" si="4"/>
        <v/>
      </c>
      <c r="I124" s="136"/>
    </row>
    <row r="125" spans="1:9">
      <c r="A125" s="29" t="str">
        <f t="shared" si="5"/>
        <v/>
      </c>
      <c r="B125" s="84"/>
      <c r="C125" s="85"/>
      <c r="D125" s="38"/>
      <c r="E125" s="35"/>
      <c r="F125" s="36"/>
      <c r="G125" s="39">
        <f t="shared" si="3"/>
        <v>0</v>
      </c>
      <c r="H125" s="89" t="str">
        <f t="shared" si="4"/>
        <v/>
      </c>
      <c r="I125" s="136"/>
    </row>
    <row r="126" spans="1:9">
      <c r="A126" s="29" t="str">
        <f t="shared" si="5"/>
        <v/>
      </c>
      <c r="B126" s="84"/>
      <c r="C126" s="85"/>
      <c r="D126" s="38"/>
      <c r="E126" s="35"/>
      <c r="F126" s="36"/>
      <c r="G126" s="39">
        <f t="shared" si="3"/>
        <v>0</v>
      </c>
      <c r="H126" s="89" t="str">
        <f t="shared" si="4"/>
        <v/>
      </c>
      <c r="I126" s="136"/>
    </row>
    <row r="127" spans="1:9">
      <c r="A127" s="29" t="str">
        <f t="shared" si="5"/>
        <v/>
      </c>
      <c r="B127" s="84"/>
      <c r="C127" s="85"/>
      <c r="D127" s="38"/>
      <c r="E127" s="35"/>
      <c r="F127" s="36"/>
      <c r="G127" s="39">
        <f t="shared" si="3"/>
        <v>0</v>
      </c>
      <c r="H127" s="89" t="str">
        <f t="shared" si="4"/>
        <v/>
      </c>
      <c r="I127" s="136"/>
    </row>
    <row r="128" spans="1:9">
      <c r="A128" s="29" t="str">
        <f t="shared" si="5"/>
        <v/>
      </c>
      <c r="B128" s="84"/>
      <c r="C128" s="85"/>
      <c r="D128" s="38"/>
      <c r="E128" s="35"/>
      <c r="F128" s="36"/>
      <c r="G128" s="39">
        <f t="shared" si="3"/>
        <v>0</v>
      </c>
      <c r="H128" s="89" t="str">
        <f t="shared" si="4"/>
        <v/>
      </c>
      <c r="I128" s="136"/>
    </row>
    <row r="129" spans="1:9">
      <c r="A129" s="29" t="str">
        <f t="shared" si="5"/>
        <v/>
      </c>
      <c r="B129" s="84"/>
      <c r="C129" s="85"/>
      <c r="D129" s="38"/>
      <c r="E129" s="35"/>
      <c r="F129" s="36"/>
      <c r="G129" s="39">
        <f t="shared" si="3"/>
        <v>0</v>
      </c>
      <c r="H129" s="89" t="str">
        <f t="shared" si="4"/>
        <v/>
      </c>
      <c r="I129" s="136"/>
    </row>
    <row r="130" spans="1:9">
      <c r="A130" s="29" t="str">
        <f t="shared" si="5"/>
        <v/>
      </c>
      <c r="B130" s="84"/>
      <c r="C130" s="85"/>
      <c r="D130" s="38"/>
      <c r="E130" s="35"/>
      <c r="F130" s="36"/>
      <c r="G130" s="39">
        <f t="shared" si="3"/>
        <v>0</v>
      </c>
      <c r="H130" s="89" t="str">
        <f t="shared" si="4"/>
        <v/>
      </c>
      <c r="I130" s="136"/>
    </row>
    <row r="131" spans="1:9">
      <c r="A131" s="29" t="str">
        <f t="shared" si="5"/>
        <v/>
      </c>
      <c r="B131" s="84"/>
      <c r="C131" s="85"/>
      <c r="D131" s="38"/>
      <c r="E131" s="35"/>
      <c r="F131" s="36"/>
      <c r="G131" s="39">
        <f t="shared" si="3"/>
        <v>0</v>
      </c>
      <c r="H131" s="89" t="str">
        <f t="shared" si="4"/>
        <v/>
      </c>
      <c r="I131" s="136"/>
    </row>
    <row r="132" spans="1:9">
      <c r="A132" s="29" t="str">
        <f t="shared" si="5"/>
        <v/>
      </c>
      <c r="B132" s="84"/>
      <c r="C132" s="85"/>
      <c r="D132" s="38"/>
      <c r="E132" s="35"/>
      <c r="F132" s="36"/>
      <c r="G132" s="39">
        <f t="shared" si="3"/>
        <v>0</v>
      </c>
      <c r="H132" s="89" t="str">
        <f t="shared" si="4"/>
        <v/>
      </c>
      <c r="I132" s="136"/>
    </row>
    <row r="133" spans="1:9">
      <c r="A133" s="29" t="str">
        <f t="shared" si="5"/>
        <v/>
      </c>
      <c r="B133" s="84"/>
      <c r="C133" s="85"/>
      <c r="D133" s="38"/>
      <c r="E133" s="35"/>
      <c r="F133" s="36"/>
      <c r="G133" s="39">
        <f t="shared" si="3"/>
        <v>0</v>
      </c>
      <c r="H133" s="89" t="str">
        <f t="shared" si="4"/>
        <v/>
      </c>
      <c r="I133" s="136"/>
    </row>
    <row r="134" spans="1:9">
      <c r="A134" s="29" t="str">
        <f t="shared" si="5"/>
        <v/>
      </c>
      <c r="B134" s="84"/>
      <c r="C134" s="85"/>
      <c r="D134" s="38"/>
      <c r="E134" s="35"/>
      <c r="F134" s="36"/>
      <c r="G134" s="39">
        <f t="shared" si="3"/>
        <v>0</v>
      </c>
      <c r="H134" s="89" t="str">
        <f t="shared" si="4"/>
        <v/>
      </c>
      <c r="I134" s="136"/>
    </row>
    <row r="135" spans="1:9">
      <c r="A135" s="29" t="str">
        <f t="shared" si="5"/>
        <v/>
      </c>
      <c r="B135" s="84"/>
      <c r="C135" s="85"/>
      <c r="D135" s="38"/>
      <c r="E135" s="35"/>
      <c r="F135" s="36"/>
      <c r="G135" s="39">
        <f t="shared" si="3"/>
        <v>0</v>
      </c>
      <c r="H135" s="89" t="str">
        <f t="shared" si="4"/>
        <v/>
      </c>
      <c r="I135" s="136"/>
    </row>
    <row r="136" spans="1:9">
      <c r="A136" s="29" t="str">
        <f t="shared" si="5"/>
        <v/>
      </c>
      <c r="B136" s="84"/>
      <c r="C136" s="85"/>
      <c r="D136" s="38"/>
      <c r="E136" s="35"/>
      <c r="F136" s="36"/>
      <c r="G136" s="39">
        <f t="shared" si="3"/>
        <v>0</v>
      </c>
      <c r="H136" s="89" t="str">
        <f t="shared" si="4"/>
        <v/>
      </c>
      <c r="I136" s="136"/>
    </row>
    <row r="137" spans="1:9">
      <c r="A137" s="29" t="str">
        <f t="shared" si="5"/>
        <v/>
      </c>
      <c r="B137" s="84"/>
      <c r="C137" s="85"/>
      <c r="D137" s="38"/>
      <c r="E137" s="35"/>
      <c r="F137" s="36"/>
      <c r="G137" s="39">
        <f t="shared" si="3"/>
        <v>0</v>
      </c>
      <c r="H137" s="89" t="str">
        <f t="shared" si="4"/>
        <v/>
      </c>
      <c r="I137" s="136"/>
    </row>
    <row r="138" spans="1:9">
      <c r="A138" s="29" t="str">
        <f t="shared" si="5"/>
        <v/>
      </c>
      <c r="B138" s="84"/>
      <c r="C138" s="85"/>
      <c r="D138" s="38"/>
      <c r="E138" s="35"/>
      <c r="F138" s="36"/>
      <c r="G138" s="39">
        <f t="shared" si="3"/>
        <v>0</v>
      </c>
      <c r="H138" s="89" t="str">
        <f t="shared" si="4"/>
        <v/>
      </c>
      <c r="I138" s="136"/>
    </row>
    <row r="139" spans="1:9">
      <c r="A139" s="29" t="str">
        <f t="shared" si="5"/>
        <v/>
      </c>
      <c r="B139" s="84"/>
      <c r="C139" s="85"/>
      <c r="D139" s="38"/>
      <c r="E139" s="35"/>
      <c r="F139" s="36"/>
      <c r="G139" s="39">
        <f t="shared" si="3"/>
        <v>0</v>
      </c>
      <c r="H139" s="89" t="str">
        <f t="shared" si="4"/>
        <v/>
      </c>
      <c r="I139" s="136"/>
    </row>
    <row r="140" spans="1:9">
      <c r="A140" s="29" t="str">
        <f t="shared" si="5"/>
        <v/>
      </c>
      <c r="B140" s="84"/>
      <c r="C140" s="85"/>
      <c r="D140" s="38"/>
      <c r="E140" s="35"/>
      <c r="F140" s="36"/>
      <c r="G140" s="39">
        <f t="shared" si="3"/>
        <v>0</v>
      </c>
      <c r="H140" s="89" t="str">
        <f t="shared" si="4"/>
        <v/>
      </c>
      <c r="I140" s="136"/>
    </row>
    <row r="141" spans="1:9">
      <c r="A141" s="29" t="str">
        <f t="shared" si="5"/>
        <v/>
      </c>
      <c r="B141" s="84"/>
      <c r="C141" s="85"/>
      <c r="D141" s="38"/>
      <c r="E141" s="35"/>
      <c r="F141" s="36"/>
      <c r="G141" s="39">
        <f t="shared" si="3"/>
        <v>0</v>
      </c>
      <c r="H141" s="89" t="str">
        <f t="shared" si="4"/>
        <v/>
      </c>
      <c r="I141" s="136"/>
    </row>
    <row r="142" spans="1:9">
      <c r="A142" s="29" t="str">
        <f t="shared" si="5"/>
        <v/>
      </c>
      <c r="B142" s="84"/>
      <c r="C142" s="85"/>
      <c r="D142" s="38"/>
      <c r="E142" s="35"/>
      <c r="F142" s="36"/>
      <c r="G142" s="39">
        <f t="shared" ref="G142:G205" si="6">E142*F142</f>
        <v>0</v>
      </c>
      <c r="H142" s="89" t="str">
        <f t="shared" ref="H142:H205" si="7">IF(G142=0,"",(G142/H$8))</f>
        <v/>
      </c>
      <c r="I142" s="136"/>
    </row>
    <row r="143" spans="1:9">
      <c r="A143" s="29" t="str">
        <f t="shared" ref="A143:A206" si="8">IF(COUNTIF(B143:I143,"?*")&gt;0,A142+1,"")</f>
        <v/>
      </c>
      <c r="B143" s="84"/>
      <c r="C143" s="85"/>
      <c r="D143" s="38"/>
      <c r="E143" s="35"/>
      <c r="F143" s="36"/>
      <c r="G143" s="39">
        <f t="shared" si="6"/>
        <v>0</v>
      </c>
      <c r="H143" s="89" t="str">
        <f t="shared" si="7"/>
        <v/>
      </c>
      <c r="I143" s="136"/>
    </row>
    <row r="144" spans="1:9">
      <c r="A144" s="29" t="str">
        <f t="shared" si="8"/>
        <v/>
      </c>
      <c r="B144" s="84"/>
      <c r="C144" s="85"/>
      <c r="D144" s="38"/>
      <c r="E144" s="35"/>
      <c r="F144" s="36"/>
      <c r="G144" s="39">
        <f t="shared" si="6"/>
        <v>0</v>
      </c>
      <c r="H144" s="89" t="str">
        <f t="shared" si="7"/>
        <v/>
      </c>
      <c r="I144" s="136"/>
    </row>
    <row r="145" spans="1:9">
      <c r="A145" s="29" t="str">
        <f t="shared" si="8"/>
        <v/>
      </c>
      <c r="B145" s="84"/>
      <c r="C145" s="85"/>
      <c r="D145" s="38"/>
      <c r="E145" s="35"/>
      <c r="F145" s="36"/>
      <c r="G145" s="39">
        <f t="shared" si="6"/>
        <v>0</v>
      </c>
      <c r="H145" s="89" t="str">
        <f t="shared" si="7"/>
        <v/>
      </c>
      <c r="I145" s="136"/>
    </row>
    <row r="146" spans="1:9">
      <c r="A146" s="29" t="str">
        <f t="shared" si="8"/>
        <v/>
      </c>
      <c r="B146" s="84"/>
      <c r="C146" s="85"/>
      <c r="D146" s="38"/>
      <c r="E146" s="35"/>
      <c r="F146" s="36"/>
      <c r="G146" s="39">
        <f t="shared" si="6"/>
        <v>0</v>
      </c>
      <c r="H146" s="89" t="str">
        <f t="shared" si="7"/>
        <v/>
      </c>
      <c r="I146" s="136"/>
    </row>
    <row r="147" spans="1:9">
      <c r="A147" s="29" t="str">
        <f t="shared" si="8"/>
        <v/>
      </c>
      <c r="B147" s="84"/>
      <c r="C147" s="85"/>
      <c r="D147" s="38"/>
      <c r="E147" s="35"/>
      <c r="F147" s="36"/>
      <c r="G147" s="39">
        <f t="shared" si="6"/>
        <v>0</v>
      </c>
      <c r="H147" s="89" t="str">
        <f t="shared" si="7"/>
        <v/>
      </c>
      <c r="I147" s="136"/>
    </row>
    <row r="148" spans="1:9">
      <c r="A148" s="29" t="str">
        <f t="shared" si="8"/>
        <v/>
      </c>
      <c r="B148" s="84"/>
      <c r="C148" s="85"/>
      <c r="D148" s="38"/>
      <c r="E148" s="35"/>
      <c r="F148" s="36"/>
      <c r="G148" s="39">
        <f t="shared" si="6"/>
        <v>0</v>
      </c>
      <c r="H148" s="89" t="str">
        <f t="shared" si="7"/>
        <v/>
      </c>
      <c r="I148" s="136"/>
    </row>
    <row r="149" spans="1:9">
      <c r="A149" s="29" t="str">
        <f t="shared" si="8"/>
        <v/>
      </c>
      <c r="B149" s="84"/>
      <c r="C149" s="85"/>
      <c r="D149" s="38"/>
      <c r="E149" s="35"/>
      <c r="F149" s="36"/>
      <c r="G149" s="39">
        <f t="shared" si="6"/>
        <v>0</v>
      </c>
      <c r="H149" s="89" t="str">
        <f t="shared" si="7"/>
        <v/>
      </c>
      <c r="I149" s="136"/>
    </row>
    <row r="150" spans="1:9">
      <c r="A150" s="29" t="str">
        <f t="shared" si="8"/>
        <v/>
      </c>
      <c r="B150" s="84"/>
      <c r="C150" s="85"/>
      <c r="D150" s="38"/>
      <c r="E150" s="35"/>
      <c r="F150" s="36"/>
      <c r="G150" s="39">
        <f t="shared" si="6"/>
        <v>0</v>
      </c>
      <c r="H150" s="89" t="str">
        <f t="shared" si="7"/>
        <v/>
      </c>
      <c r="I150" s="136"/>
    </row>
    <row r="151" spans="1:9">
      <c r="A151" s="29" t="str">
        <f t="shared" si="8"/>
        <v/>
      </c>
      <c r="B151" s="84"/>
      <c r="C151" s="85"/>
      <c r="D151" s="38"/>
      <c r="E151" s="35"/>
      <c r="F151" s="36"/>
      <c r="G151" s="39">
        <f t="shared" si="6"/>
        <v>0</v>
      </c>
      <c r="H151" s="89" t="str">
        <f t="shared" si="7"/>
        <v/>
      </c>
      <c r="I151" s="136"/>
    </row>
    <row r="152" spans="1:9">
      <c r="A152" s="29" t="str">
        <f t="shared" si="8"/>
        <v/>
      </c>
      <c r="B152" s="84"/>
      <c r="C152" s="85"/>
      <c r="D152" s="38"/>
      <c r="E152" s="35"/>
      <c r="F152" s="36"/>
      <c r="G152" s="39">
        <f t="shared" si="6"/>
        <v>0</v>
      </c>
      <c r="H152" s="89" t="str">
        <f t="shared" si="7"/>
        <v/>
      </c>
      <c r="I152" s="136"/>
    </row>
    <row r="153" spans="1:9">
      <c r="A153" s="29" t="str">
        <f t="shared" si="8"/>
        <v/>
      </c>
      <c r="B153" s="84"/>
      <c r="C153" s="85"/>
      <c r="D153" s="38"/>
      <c r="E153" s="35"/>
      <c r="F153" s="36"/>
      <c r="G153" s="39">
        <f t="shared" si="6"/>
        <v>0</v>
      </c>
      <c r="H153" s="89" t="str">
        <f t="shared" si="7"/>
        <v/>
      </c>
      <c r="I153" s="136"/>
    </row>
    <row r="154" spans="1:9">
      <c r="A154" s="29" t="str">
        <f t="shared" si="8"/>
        <v/>
      </c>
      <c r="B154" s="84"/>
      <c r="C154" s="85"/>
      <c r="D154" s="38"/>
      <c r="E154" s="35"/>
      <c r="F154" s="36"/>
      <c r="G154" s="39">
        <f t="shared" si="6"/>
        <v>0</v>
      </c>
      <c r="H154" s="89" t="str">
        <f t="shared" si="7"/>
        <v/>
      </c>
      <c r="I154" s="136"/>
    </row>
    <row r="155" spans="1:9">
      <c r="A155" s="29" t="str">
        <f t="shared" si="8"/>
        <v/>
      </c>
      <c r="B155" s="84"/>
      <c r="C155" s="85"/>
      <c r="D155" s="38"/>
      <c r="E155" s="35"/>
      <c r="F155" s="36"/>
      <c r="G155" s="39">
        <f t="shared" si="6"/>
        <v>0</v>
      </c>
      <c r="H155" s="89" t="str">
        <f t="shared" si="7"/>
        <v/>
      </c>
      <c r="I155" s="136"/>
    </row>
    <row r="156" spans="1:9">
      <c r="A156" s="29" t="str">
        <f t="shared" si="8"/>
        <v/>
      </c>
      <c r="B156" s="84"/>
      <c r="C156" s="85"/>
      <c r="D156" s="38"/>
      <c r="E156" s="35"/>
      <c r="F156" s="36"/>
      <c r="G156" s="39">
        <f t="shared" si="6"/>
        <v>0</v>
      </c>
      <c r="H156" s="89" t="str">
        <f t="shared" si="7"/>
        <v/>
      </c>
      <c r="I156" s="136"/>
    </row>
    <row r="157" spans="1:9">
      <c r="A157" s="29" t="str">
        <f t="shared" si="8"/>
        <v/>
      </c>
      <c r="B157" s="84"/>
      <c r="C157" s="85"/>
      <c r="D157" s="38"/>
      <c r="E157" s="35"/>
      <c r="F157" s="36"/>
      <c r="G157" s="39">
        <f t="shared" si="6"/>
        <v>0</v>
      </c>
      <c r="H157" s="89" t="str">
        <f t="shared" si="7"/>
        <v/>
      </c>
      <c r="I157" s="136"/>
    </row>
    <row r="158" spans="1:9">
      <c r="A158" s="29" t="str">
        <f t="shared" si="8"/>
        <v/>
      </c>
      <c r="B158" s="84"/>
      <c r="C158" s="85"/>
      <c r="D158" s="38"/>
      <c r="E158" s="35"/>
      <c r="F158" s="36"/>
      <c r="G158" s="39">
        <f t="shared" si="6"/>
        <v>0</v>
      </c>
      <c r="H158" s="89" t="str">
        <f t="shared" si="7"/>
        <v/>
      </c>
      <c r="I158" s="136"/>
    </row>
    <row r="159" spans="1:9">
      <c r="A159" s="29" t="str">
        <f t="shared" si="8"/>
        <v/>
      </c>
      <c r="B159" s="84"/>
      <c r="C159" s="85"/>
      <c r="D159" s="38"/>
      <c r="E159" s="35"/>
      <c r="F159" s="36"/>
      <c r="G159" s="39">
        <f t="shared" si="6"/>
        <v>0</v>
      </c>
      <c r="H159" s="89" t="str">
        <f t="shared" si="7"/>
        <v/>
      </c>
      <c r="I159" s="136"/>
    </row>
    <row r="160" spans="1:9">
      <c r="A160" s="29" t="str">
        <f t="shared" si="8"/>
        <v/>
      </c>
      <c r="B160" s="84"/>
      <c r="C160" s="85"/>
      <c r="D160" s="38"/>
      <c r="E160" s="35"/>
      <c r="F160" s="36"/>
      <c r="G160" s="39">
        <f t="shared" si="6"/>
        <v>0</v>
      </c>
      <c r="H160" s="89" t="str">
        <f t="shared" si="7"/>
        <v/>
      </c>
      <c r="I160" s="136"/>
    </row>
    <row r="161" spans="1:9">
      <c r="A161" s="29" t="str">
        <f t="shared" si="8"/>
        <v/>
      </c>
      <c r="B161" s="84"/>
      <c r="C161" s="85"/>
      <c r="D161" s="38"/>
      <c r="E161" s="35"/>
      <c r="F161" s="36"/>
      <c r="G161" s="39">
        <f t="shared" si="6"/>
        <v>0</v>
      </c>
      <c r="H161" s="89" t="str">
        <f t="shared" si="7"/>
        <v/>
      </c>
      <c r="I161" s="136"/>
    </row>
    <row r="162" spans="1:9">
      <c r="A162" s="29" t="str">
        <f t="shared" si="8"/>
        <v/>
      </c>
      <c r="B162" s="84"/>
      <c r="C162" s="85"/>
      <c r="D162" s="38"/>
      <c r="E162" s="35"/>
      <c r="F162" s="36"/>
      <c r="G162" s="39">
        <f t="shared" si="6"/>
        <v>0</v>
      </c>
      <c r="H162" s="89" t="str">
        <f t="shared" si="7"/>
        <v/>
      </c>
      <c r="I162" s="136"/>
    </row>
    <row r="163" spans="1:9">
      <c r="A163" s="29" t="str">
        <f t="shared" si="8"/>
        <v/>
      </c>
      <c r="B163" s="84"/>
      <c r="C163" s="85"/>
      <c r="D163" s="38"/>
      <c r="E163" s="35"/>
      <c r="F163" s="36"/>
      <c r="G163" s="39">
        <f t="shared" si="6"/>
        <v>0</v>
      </c>
      <c r="H163" s="89" t="str">
        <f t="shared" si="7"/>
        <v/>
      </c>
      <c r="I163" s="136"/>
    </row>
    <row r="164" spans="1:9">
      <c r="A164" s="29" t="str">
        <f t="shared" si="8"/>
        <v/>
      </c>
      <c r="B164" s="84"/>
      <c r="C164" s="85"/>
      <c r="D164" s="38"/>
      <c r="E164" s="35"/>
      <c r="F164" s="36"/>
      <c r="G164" s="39">
        <f t="shared" si="6"/>
        <v>0</v>
      </c>
      <c r="H164" s="89" t="str">
        <f t="shared" si="7"/>
        <v/>
      </c>
      <c r="I164" s="136"/>
    </row>
    <row r="165" spans="1:9">
      <c r="A165" s="29" t="str">
        <f t="shared" si="8"/>
        <v/>
      </c>
      <c r="B165" s="84"/>
      <c r="C165" s="85"/>
      <c r="D165" s="38"/>
      <c r="E165" s="35"/>
      <c r="F165" s="36"/>
      <c r="G165" s="39">
        <f t="shared" si="6"/>
        <v>0</v>
      </c>
      <c r="H165" s="89" t="str">
        <f t="shared" si="7"/>
        <v/>
      </c>
      <c r="I165" s="136"/>
    </row>
    <row r="166" spans="1:9">
      <c r="A166" s="29" t="str">
        <f t="shared" si="8"/>
        <v/>
      </c>
      <c r="B166" s="84"/>
      <c r="C166" s="85"/>
      <c r="D166" s="38"/>
      <c r="E166" s="35"/>
      <c r="F166" s="36"/>
      <c r="G166" s="39">
        <f t="shared" si="6"/>
        <v>0</v>
      </c>
      <c r="H166" s="89" t="str">
        <f t="shared" si="7"/>
        <v/>
      </c>
      <c r="I166" s="136"/>
    </row>
    <row r="167" spans="1:9">
      <c r="A167" s="29" t="str">
        <f t="shared" si="8"/>
        <v/>
      </c>
      <c r="B167" s="84"/>
      <c r="C167" s="85"/>
      <c r="D167" s="38"/>
      <c r="E167" s="35"/>
      <c r="F167" s="36"/>
      <c r="G167" s="39">
        <f t="shared" si="6"/>
        <v>0</v>
      </c>
      <c r="H167" s="89" t="str">
        <f t="shared" si="7"/>
        <v/>
      </c>
      <c r="I167" s="136"/>
    </row>
    <row r="168" spans="1:9">
      <c r="A168" s="29" t="str">
        <f t="shared" si="8"/>
        <v/>
      </c>
      <c r="B168" s="84"/>
      <c r="C168" s="85"/>
      <c r="D168" s="38"/>
      <c r="E168" s="35"/>
      <c r="F168" s="36"/>
      <c r="G168" s="39">
        <f t="shared" si="6"/>
        <v>0</v>
      </c>
      <c r="H168" s="89" t="str">
        <f t="shared" si="7"/>
        <v/>
      </c>
      <c r="I168" s="136"/>
    </row>
    <row r="169" spans="1:9">
      <c r="A169" s="29" t="str">
        <f t="shared" si="8"/>
        <v/>
      </c>
      <c r="B169" s="84"/>
      <c r="C169" s="85"/>
      <c r="D169" s="38"/>
      <c r="E169" s="35"/>
      <c r="F169" s="36"/>
      <c r="G169" s="39">
        <f t="shared" si="6"/>
        <v>0</v>
      </c>
      <c r="H169" s="89" t="str">
        <f t="shared" si="7"/>
        <v/>
      </c>
      <c r="I169" s="136"/>
    </row>
    <row r="170" spans="1:9">
      <c r="A170" s="29" t="str">
        <f t="shared" si="8"/>
        <v/>
      </c>
      <c r="B170" s="84"/>
      <c r="C170" s="85"/>
      <c r="D170" s="38"/>
      <c r="E170" s="35"/>
      <c r="F170" s="36"/>
      <c r="G170" s="39">
        <f t="shared" si="6"/>
        <v>0</v>
      </c>
      <c r="H170" s="89" t="str">
        <f t="shared" si="7"/>
        <v/>
      </c>
      <c r="I170" s="136"/>
    </row>
    <row r="171" spans="1:9">
      <c r="A171" s="29" t="str">
        <f t="shared" si="8"/>
        <v/>
      </c>
      <c r="B171" s="84"/>
      <c r="C171" s="85"/>
      <c r="D171" s="38"/>
      <c r="E171" s="35"/>
      <c r="F171" s="36"/>
      <c r="G171" s="39">
        <f t="shared" si="6"/>
        <v>0</v>
      </c>
      <c r="H171" s="89" t="str">
        <f t="shared" si="7"/>
        <v/>
      </c>
      <c r="I171" s="136"/>
    </row>
    <row r="172" spans="1:9">
      <c r="A172" s="29" t="str">
        <f t="shared" si="8"/>
        <v/>
      </c>
      <c r="B172" s="84"/>
      <c r="C172" s="85"/>
      <c r="D172" s="38"/>
      <c r="E172" s="35"/>
      <c r="F172" s="36"/>
      <c r="G172" s="39">
        <f t="shared" si="6"/>
        <v>0</v>
      </c>
      <c r="H172" s="89" t="str">
        <f t="shared" si="7"/>
        <v/>
      </c>
      <c r="I172" s="136"/>
    </row>
    <row r="173" spans="1:9">
      <c r="A173" s="29" t="str">
        <f t="shared" si="8"/>
        <v/>
      </c>
      <c r="B173" s="84"/>
      <c r="C173" s="85"/>
      <c r="D173" s="38"/>
      <c r="E173" s="35"/>
      <c r="F173" s="36"/>
      <c r="G173" s="39">
        <f t="shared" si="6"/>
        <v>0</v>
      </c>
      <c r="H173" s="89" t="str">
        <f t="shared" si="7"/>
        <v/>
      </c>
      <c r="I173" s="136"/>
    </row>
    <row r="174" spans="1:9">
      <c r="A174" s="29" t="str">
        <f t="shared" si="8"/>
        <v/>
      </c>
      <c r="B174" s="84"/>
      <c r="C174" s="85"/>
      <c r="D174" s="38"/>
      <c r="E174" s="35"/>
      <c r="F174" s="36"/>
      <c r="G174" s="39">
        <f t="shared" si="6"/>
        <v>0</v>
      </c>
      <c r="H174" s="89" t="str">
        <f t="shared" si="7"/>
        <v/>
      </c>
      <c r="I174" s="136"/>
    </row>
    <row r="175" spans="1:9">
      <c r="A175" s="29" t="str">
        <f t="shared" si="8"/>
        <v/>
      </c>
      <c r="B175" s="84"/>
      <c r="C175" s="85"/>
      <c r="D175" s="38"/>
      <c r="E175" s="35"/>
      <c r="F175" s="36"/>
      <c r="G175" s="39">
        <f t="shared" si="6"/>
        <v>0</v>
      </c>
      <c r="H175" s="89" t="str">
        <f t="shared" si="7"/>
        <v/>
      </c>
      <c r="I175" s="136"/>
    </row>
    <row r="176" spans="1:9">
      <c r="A176" s="29" t="str">
        <f t="shared" si="8"/>
        <v/>
      </c>
      <c r="B176" s="84"/>
      <c r="C176" s="85"/>
      <c r="D176" s="38"/>
      <c r="E176" s="35"/>
      <c r="F176" s="36"/>
      <c r="G176" s="39">
        <f t="shared" si="6"/>
        <v>0</v>
      </c>
      <c r="H176" s="89" t="str">
        <f t="shared" si="7"/>
        <v/>
      </c>
      <c r="I176" s="136"/>
    </row>
    <row r="177" spans="1:9">
      <c r="A177" s="29" t="str">
        <f t="shared" si="8"/>
        <v/>
      </c>
      <c r="B177" s="84"/>
      <c r="C177" s="85"/>
      <c r="D177" s="38"/>
      <c r="E177" s="35"/>
      <c r="F177" s="36"/>
      <c r="G177" s="39">
        <f t="shared" si="6"/>
        <v>0</v>
      </c>
      <c r="H177" s="89" t="str">
        <f t="shared" si="7"/>
        <v/>
      </c>
      <c r="I177" s="136"/>
    </row>
    <row r="178" spans="1:9">
      <c r="A178" s="29" t="str">
        <f t="shared" si="8"/>
        <v/>
      </c>
      <c r="B178" s="84"/>
      <c r="C178" s="85"/>
      <c r="D178" s="38"/>
      <c r="E178" s="35"/>
      <c r="F178" s="36"/>
      <c r="G178" s="39">
        <f t="shared" si="6"/>
        <v>0</v>
      </c>
      <c r="H178" s="89" t="str">
        <f t="shared" si="7"/>
        <v/>
      </c>
      <c r="I178" s="136"/>
    </row>
    <row r="179" spans="1:9">
      <c r="A179" s="29" t="str">
        <f t="shared" si="8"/>
        <v/>
      </c>
      <c r="B179" s="84"/>
      <c r="C179" s="85"/>
      <c r="D179" s="38"/>
      <c r="E179" s="35"/>
      <c r="F179" s="36"/>
      <c r="G179" s="39">
        <f t="shared" si="6"/>
        <v>0</v>
      </c>
      <c r="H179" s="89" t="str">
        <f t="shared" si="7"/>
        <v/>
      </c>
      <c r="I179" s="136"/>
    </row>
    <row r="180" spans="1:9">
      <c r="A180" s="29" t="str">
        <f t="shared" si="8"/>
        <v/>
      </c>
      <c r="B180" s="84"/>
      <c r="C180" s="85"/>
      <c r="D180" s="38"/>
      <c r="E180" s="35"/>
      <c r="F180" s="36"/>
      <c r="G180" s="39">
        <f t="shared" si="6"/>
        <v>0</v>
      </c>
      <c r="H180" s="89" t="str">
        <f t="shared" si="7"/>
        <v/>
      </c>
      <c r="I180" s="136"/>
    </row>
    <row r="181" spans="1:9">
      <c r="A181" s="29" t="str">
        <f t="shared" si="8"/>
        <v/>
      </c>
      <c r="B181" s="84"/>
      <c r="C181" s="85"/>
      <c r="D181" s="38"/>
      <c r="E181" s="35"/>
      <c r="F181" s="36"/>
      <c r="G181" s="39">
        <f t="shared" si="6"/>
        <v>0</v>
      </c>
      <c r="H181" s="89" t="str">
        <f t="shared" si="7"/>
        <v/>
      </c>
      <c r="I181" s="136"/>
    </row>
    <row r="182" spans="1:9">
      <c r="A182" s="29" t="str">
        <f t="shared" si="8"/>
        <v/>
      </c>
      <c r="B182" s="84"/>
      <c r="C182" s="85"/>
      <c r="D182" s="38"/>
      <c r="E182" s="35"/>
      <c r="F182" s="36"/>
      <c r="G182" s="39">
        <f t="shared" si="6"/>
        <v>0</v>
      </c>
      <c r="H182" s="89" t="str">
        <f t="shared" si="7"/>
        <v/>
      </c>
      <c r="I182" s="136"/>
    </row>
    <row r="183" spans="1:9">
      <c r="A183" s="29" t="str">
        <f t="shared" si="8"/>
        <v/>
      </c>
      <c r="B183" s="84"/>
      <c r="C183" s="85"/>
      <c r="D183" s="38"/>
      <c r="E183" s="35"/>
      <c r="F183" s="36"/>
      <c r="G183" s="39">
        <f t="shared" si="6"/>
        <v>0</v>
      </c>
      <c r="H183" s="89" t="str">
        <f t="shared" si="7"/>
        <v/>
      </c>
      <c r="I183" s="136"/>
    </row>
    <row r="184" spans="1:9">
      <c r="A184" s="29" t="str">
        <f t="shared" si="8"/>
        <v/>
      </c>
      <c r="B184" s="84"/>
      <c r="C184" s="85"/>
      <c r="D184" s="38"/>
      <c r="E184" s="35"/>
      <c r="F184" s="36"/>
      <c r="G184" s="39">
        <f t="shared" si="6"/>
        <v>0</v>
      </c>
      <c r="H184" s="89" t="str">
        <f t="shared" si="7"/>
        <v/>
      </c>
      <c r="I184" s="136"/>
    </row>
    <row r="185" spans="1:9">
      <c r="A185" s="29" t="str">
        <f t="shared" si="8"/>
        <v/>
      </c>
      <c r="B185" s="84"/>
      <c r="C185" s="85"/>
      <c r="D185" s="38"/>
      <c r="E185" s="35"/>
      <c r="F185" s="36"/>
      <c r="G185" s="39">
        <f t="shared" si="6"/>
        <v>0</v>
      </c>
      <c r="H185" s="89" t="str">
        <f t="shared" si="7"/>
        <v/>
      </c>
      <c r="I185" s="136"/>
    </row>
    <row r="186" spans="1:9">
      <c r="A186" s="29" t="str">
        <f t="shared" si="8"/>
        <v/>
      </c>
      <c r="B186" s="84"/>
      <c r="C186" s="85"/>
      <c r="D186" s="38"/>
      <c r="E186" s="35"/>
      <c r="F186" s="36"/>
      <c r="G186" s="39">
        <f t="shared" si="6"/>
        <v>0</v>
      </c>
      <c r="H186" s="89" t="str">
        <f t="shared" si="7"/>
        <v/>
      </c>
      <c r="I186" s="136"/>
    </row>
    <row r="187" spans="1:9">
      <c r="A187" s="29" t="str">
        <f t="shared" si="8"/>
        <v/>
      </c>
      <c r="B187" s="84"/>
      <c r="C187" s="85"/>
      <c r="D187" s="38"/>
      <c r="E187" s="35"/>
      <c r="F187" s="36"/>
      <c r="G187" s="39">
        <f t="shared" si="6"/>
        <v>0</v>
      </c>
      <c r="H187" s="89" t="str">
        <f t="shared" si="7"/>
        <v/>
      </c>
      <c r="I187" s="136"/>
    </row>
    <row r="188" spans="1:9">
      <c r="A188" s="29" t="str">
        <f t="shared" si="8"/>
        <v/>
      </c>
      <c r="B188" s="84"/>
      <c r="C188" s="85"/>
      <c r="D188" s="38"/>
      <c r="E188" s="35"/>
      <c r="F188" s="36"/>
      <c r="G188" s="39">
        <f t="shared" si="6"/>
        <v>0</v>
      </c>
      <c r="H188" s="89" t="str">
        <f t="shared" si="7"/>
        <v/>
      </c>
      <c r="I188" s="136"/>
    </row>
    <row r="189" spans="1:9">
      <c r="A189" s="29" t="str">
        <f t="shared" si="8"/>
        <v/>
      </c>
      <c r="B189" s="84"/>
      <c r="C189" s="85"/>
      <c r="D189" s="38"/>
      <c r="E189" s="35"/>
      <c r="F189" s="36"/>
      <c r="G189" s="39">
        <f t="shared" si="6"/>
        <v>0</v>
      </c>
      <c r="H189" s="89" t="str">
        <f t="shared" si="7"/>
        <v/>
      </c>
      <c r="I189" s="136"/>
    </row>
    <row r="190" spans="1:9">
      <c r="A190" s="29" t="str">
        <f t="shared" si="8"/>
        <v/>
      </c>
      <c r="B190" s="84"/>
      <c r="C190" s="85"/>
      <c r="D190" s="38"/>
      <c r="E190" s="35"/>
      <c r="F190" s="36"/>
      <c r="G190" s="39">
        <f t="shared" si="6"/>
        <v>0</v>
      </c>
      <c r="H190" s="89" t="str">
        <f t="shared" si="7"/>
        <v/>
      </c>
      <c r="I190" s="136"/>
    </row>
    <row r="191" spans="1:9">
      <c r="A191" s="29" t="str">
        <f t="shared" si="8"/>
        <v/>
      </c>
      <c r="B191" s="84"/>
      <c r="C191" s="85"/>
      <c r="D191" s="38"/>
      <c r="E191" s="35"/>
      <c r="F191" s="36"/>
      <c r="G191" s="39">
        <f t="shared" si="6"/>
        <v>0</v>
      </c>
      <c r="H191" s="89" t="str">
        <f t="shared" si="7"/>
        <v/>
      </c>
      <c r="I191" s="136"/>
    </row>
    <row r="192" spans="1:9">
      <c r="A192" s="29" t="str">
        <f t="shared" si="8"/>
        <v/>
      </c>
      <c r="B192" s="84"/>
      <c r="C192" s="85"/>
      <c r="D192" s="38"/>
      <c r="E192" s="35"/>
      <c r="F192" s="36"/>
      <c r="G192" s="39">
        <f t="shared" si="6"/>
        <v>0</v>
      </c>
      <c r="H192" s="89" t="str">
        <f t="shared" si="7"/>
        <v/>
      </c>
      <c r="I192" s="136"/>
    </row>
    <row r="193" spans="1:9">
      <c r="A193" s="29" t="str">
        <f t="shared" si="8"/>
        <v/>
      </c>
      <c r="B193" s="84"/>
      <c r="C193" s="85"/>
      <c r="D193" s="38"/>
      <c r="E193" s="35"/>
      <c r="F193" s="36"/>
      <c r="G193" s="39">
        <f t="shared" si="6"/>
        <v>0</v>
      </c>
      <c r="H193" s="89" t="str">
        <f t="shared" si="7"/>
        <v/>
      </c>
      <c r="I193" s="136"/>
    </row>
    <row r="194" spans="1:9">
      <c r="A194" s="29" t="str">
        <f t="shared" si="8"/>
        <v/>
      </c>
      <c r="B194" s="84"/>
      <c r="C194" s="85"/>
      <c r="D194" s="38"/>
      <c r="E194" s="35"/>
      <c r="F194" s="36"/>
      <c r="G194" s="39">
        <f t="shared" si="6"/>
        <v>0</v>
      </c>
      <c r="H194" s="89" t="str">
        <f t="shared" si="7"/>
        <v/>
      </c>
      <c r="I194" s="136"/>
    </row>
    <row r="195" spans="1:9">
      <c r="A195" s="29" t="str">
        <f t="shared" si="8"/>
        <v/>
      </c>
      <c r="B195" s="84"/>
      <c r="C195" s="85"/>
      <c r="D195" s="38"/>
      <c r="E195" s="35"/>
      <c r="F195" s="36"/>
      <c r="G195" s="39">
        <f t="shared" si="6"/>
        <v>0</v>
      </c>
      <c r="H195" s="89" t="str">
        <f t="shared" si="7"/>
        <v/>
      </c>
      <c r="I195" s="136"/>
    </row>
    <row r="196" spans="1:9">
      <c r="A196" s="29" t="str">
        <f t="shared" si="8"/>
        <v/>
      </c>
      <c r="B196" s="84"/>
      <c r="C196" s="85"/>
      <c r="D196" s="38"/>
      <c r="E196" s="35"/>
      <c r="F196" s="36"/>
      <c r="G196" s="39">
        <f t="shared" si="6"/>
        <v>0</v>
      </c>
      <c r="H196" s="89" t="str">
        <f t="shared" si="7"/>
        <v/>
      </c>
      <c r="I196" s="136"/>
    </row>
    <row r="197" spans="1:9">
      <c r="A197" s="29" t="str">
        <f t="shared" si="8"/>
        <v/>
      </c>
      <c r="B197" s="84"/>
      <c r="C197" s="85"/>
      <c r="D197" s="38"/>
      <c r="E197" s="35"/>
      <c r="F197" s="36"/>
      <c r="G197" s="39">
        <f t="shared" si="6"/>
        <v>0</v>
      </c>
      <c r="H197" s="89" t="str">
        <f t="shared" si="7"/>
        <v/>
      </c>
      <c r="I197" s="136"/>
    </row>
    <row r="198" spans="1:9">
      <c r="A198" s="29" t="str">
        <f t="shared" si="8"/>
        <v/>
      </c>
      <c r="B198" s="84"/>
      <c r="C198" s="85"/>
      <c r="D198" s="38"/>
      <c r="E198" s="35"/>
      <c r="F198" s="36"/>
      <c r="G198" s="39">
        <f t="shared" si="6"/>
        <v>0</v>
      </c>
      <c r="H198" s="89" t="str">
        <f t="shared" si="7"/>
        <v/>
      </c>
      <c r="I198" s="136"/>
    </row>
    <row r="199" spans="1:9">
      <c r="A199" s="29" t="str">
        <f t="shared" si="8"/>
        <v/>
      </c>
      <c r="B199" s="84"/>
      <c r="C199" s="85"/>
      <c r="D199" s="38"/>
      <c r="E199" s="35"/>
      <c r="F199" s="36"/>
      <c r="G199" s="39">
        <f t="shared" si="6"/>
        <v>0</v>
      </c>
      <c r="H199" s="89" t="str">
        <f t="shared" si="7"/>
        <v/>
      </c>
      <c r="I199" s="136"/>
    </row>
    <row r="200" spans="1:9">
      <c r="A200" s="29" t="str">
        <f t="shared" si="8"/>
        <v/>
      </c>
      <c r="B200" s="84"/>
      <c r="C200" s="85"/>
      <c r="D200" s="38"/>
      <c r="E200" s="35"/>
      <c r="F200" s="36"/>
      <c r="G200" s="39">
        <f t="shared" si="6"/>
        <v>0</v>
      </c>
      <c r="H200" s="89" t="str">
        <f t="shared" si="7"/>
        <v/>
      </c>
      <c r="I200" s="136"/>
    </row>
    <row r="201" spans="1:9">
      <c r="A201" s="29" t="str">
        <f t="shared" si="8"/>
        <v/>
      </c>
      <c r="B201" s="84"/>
      <c r="C201" s="85"/>
      <c r="D201" s="38"/>
      <c r="E201" s="35"/>
      <c r="F201" s="36"/>
      <c r="G201" s="39">
        <f t="shared" si="6"/>
        <v>0</v>
      </c>
      <c r="H201" s="89" t="str">
        <f t="shared" si="7"/>
        <v/>
      </c>
      <c r="I201" s="136"/>
    </row>
    <row r="202" spans="1:9">
      <c r="A202" s="29" t="str">
        <f t="shared" si="8"/>
        <v/>
      </c>
      <c r="B202" s="84"/>
      <c r="C202" s="85"/>
      <c r="D202" s="38"/>
      <c r="E202" s="35"/>
      <c r="F202" s="36"/>
      <c r="G202" s="39">
        <f t="shared" si="6"/>
        <v>0</v>
      </c>
      <c r="H202" s="89" t="str">
        <f t="shared" si="7"/>
        <v/>
      </c>
      <c r="I202" s="136"/>
    </row>
    <row r="203" spans="1:9">
      <c r="A203" s="29" t="str">
        <f t="shared" si="8"/>
        <v/>
      </c>
      <c r="B203" s="84"/>
      <c r="C203" s="85"/>
      <c r="D203" s="38"/>
      <c r="E203" s="35"/>
      <c r="F203" s="36"/>
      <c r="G203" s="39">
        <f t="shared" si="6"/>
        <v>0</v>
      </c>
      <c r="H203" s="89" t="str">
        <f t="shared" si="7"/>
        <v/>
      </c>
      <c r="I203" s="136"/>
    </row>
    <row r="204" spans="1:9">
      <c r="A204" s="29" t="str">
        <f t="shared" si="8"/>
        <v/>
      </c>
      <c r="B204" s="84"/>
      <c r="C204" s="85"/>
      <c r="D204" s="38"/>
      <c r="E204" s="35"/>
      <c r="F204" s="36"/>
      <c r="G204" s="39">
        <f t="shared" si="6"/>
        <v>0</v>
      </c>
      <c r="H204" s="89" t="str">
        <f t="shared" si="7"/>
        <v/>
      </c>
      <c r="I204" s="136"/>
    </row>
    <row r="205" spans="1:9">
      <c r="A205" s="29" t="str">
        <f t="shared" si="8"/>
        <v/>
      </c>
      <c r="B205" s="84"/>
      <c r="C205" s="85"/>
      <c r="D205" s="38"/>
      <c r="E205" s="35"/>
      <c r="F205" s="36"/>
      <c r="G205" s="39">
        <f t="shared" si="6"/>
        <v>0</v>
      </c>
      <c r="H205" s="89" t="str">
        <f t="shared" si="7"/>
        <v/>
      </c>
      <c r="I205" s="136"/>
    </row>
    <row r="206" spans="1:9">
      <c r="A206" s="29" t="str">
        <f t="shared" si="8"/>
        <v/>
      </c>
      <c r="B206" s="84"/>
      <c r="C206" s="85"/>
      <c r="D206" s="38"/>
      <c r="E206" s="35"/>
      <c r="F206" s="36"/>
      <c r="G206" s="39">
        <f t="shared" ref="G206:G269" si="9">E206*F206</f>
        <v>0</v>
      </c>
      <c r="H206" s="89" t="str">
        <f t="shared" ref="H206:H269" si="10">IF(G206=0,"",(G206/H$8))</f>
        <v/>
      </c>
      <c r="I206" s="136"/>
    </row>
    <row r="207" spans="1:9">
      <c r="A207" s="29" t="str">
        <f t="shared" ref="A207:A270" si="11">IF(COUNTIF(B207:I207,"?*")&gt;0,A206+1,"")</f>
        <v/>
      </c>
      <c r="B207" s="84"/>
      <c r="C207" s="85"/>
      <c r="D207" s="38"/>
      <c r="E207" s="35"/>
      <c r="F207" s="36"/>
      <c r="G207" s="39">
        <f t="shared" si="9"/>
        <v>0</v>
      </c>
      <c r="H207" s="89" t="str">
        <f t="shared" si="10"/>
        <v/>
      </c>
      <c r="I207" s="136"/>
    </row>
    <row r="208" spans="1:9">
      <c r="A208" s="29" t="str">
        <f t="shared" si="11"/>
        <v/>
      </c>
      <c r="B208" s="84"/>
      <c r="C208" s="85"/>
      <c r="D208" s="38"/>
      <c r="E208" s="35"/>
      <c r="F208" s="36"/>
      <c r="G208" s="39">
        <f t="shared" si="9"/>
        <v>0</v>
      </c>
      <c r="H208" s="89" t="str">
        <f t="shared" si="10"/>
        <v/>
      </c>
      <c r="I208" s="136"/>
    </row>
    <row r="209" spans="1:9">
      <c r="A209" s="29" t="str">
        <f t="shared" si="11"/>
        <v/>
      </c>
      <c r="B209" s="84"/>
      <c r="C209" s="85"/>
      <c r="D209" s="38"/>
      <c r="E209" s="35"/>
      <c r="F209" s="36"/>
      <c r="G209" s="39">
        <f t="shared" si="9"/>
        <v>0</v>
      </c>
      <c r="H209" s="89" t="str">
        <f t="shared" si="10"/>
        <v/>
      </c>
      <c r="I209" s="136"/>
    </row>
    <row r="210" spans="1:9">
      <c r="A210" s="29" t="str">
        <f t="shared" si="11"/>
        <v/>
      </c>
      <c r="B210" s="84"/>
      <c r="C210" s="85"/>
      <c r="D210" s="38"/>
      <c r="E210" s="35"/>
      <c r="F210" s="36"/>
      <c r="G210" s="39">
        <f t="shared" si="9"/>
        <v>0</v>
      </c>
      <c r="H210" s="89" t="str">
        <f t="shared" si="10"/>
        <v/>
      </c>
      <c r="I210" s="136"/>
    </row>
    <row r="211" spans="1:9">
      <c r="A211" s="29" t="str">
        <f t="shared" si="11"/>
        <v/>
      </c>
      <c r="B211" s="84"/>
      <c r="C211" s="85"/>
      <c r="D211" s="38"/>
      <c r="E211" s="35"/>
      <c r="F211" s="36"/>
      <c r="G211" s="39">
        <f t="shared" si="9"/>
        <v>0</v>
      </c>
      <c r="H211" s="89" t="str">
        <f t="shared" si="10"/>
        <v/>
      </c>
      <c r="I211" s="136"/>
    </row>
    <row r="212" spans="1:9">
      <c r="A212" s="29" t="str">
        <f t="shared" si="11"/>
        <v/>
      </c>
      <c r="B212" s="84"/>
      <c r="C212" s="85"/>
      <c r="D212" s="38"/>
      <c r="E212" s="35"/>
      <c r="F212" s="36"/>
      <c r="G212" s="39">
        <f t="shared" si="9"/>
        <v>0</v>
      </c>
      <c r="H212" s="89" t="str">
        <f t="shared" si="10"/>
        <v/>
      </c>
      <c r="I212" s="136"/>
    </row>
    <row r="213" spans="1:9">
      <c r="A213" s="29" t="str">
        <f t="shared" si="11"/>
        <v/>
      </c>
      <c r="B213" s="84"/>
      <c r="C213" s="85"/>
      <c r="D213" s="38"/>
      <c r="E213" s="35"/>
      <c r="F213" s="36"/>
      <c r="G213" s="39">
        <f t="shared" si="9"/>
        <v>0</v>
      </c>
      <c r="H213" s="89" t="str">
        <f t="shared" si="10"/>
        <v/>
      </c>
      <c r="I213" s="136"/>
    </row>
    <row r="214" spans="1:9">
      <c r="A214" s="29" t="str">
        <f t="shared" si="11"/>
        <v/>
      </c>
      <c r="B214" s="84"/>
      <c r="C214" s="85"/>
      <c r="D214" s="38"/>
      <c r="E214" s="35"/>
      <c r="F214" s="36"/>
      <c r="G214" s="39">
        <f t="shared" si="9"/>
        <v>0</v>
      </c>
      <c r="H214" s="89" t="str">
        <f t="shared" si="10"/>
        <v/>
      </c>
      <c r="I214" s="136"/>
    </row>
    <row r="215" spans="1:9">
      <c r="A215" s="29" t="str">
        <f t="shared" si="11"/>
        <v/>
      </c>
      <c r="B215" s="84"/>
      <c r="C215" s="85"/>
      <c r="D215" s="38"/>
      <c r="E215" s="35"/>
      <c r="F215" s="36"/>
      <c r="G215" s="39">
        <f t="shared" si="9"/>
        <v>0</v>
      </c>
      <c r="H215" s="89" t="str">
        <f t="shared" si="10"/>
        <v/>
      </c>
      <c r="I215" s="136"/>
    </row>
    <row r="216" spans="1:9">
      <c r="A216" s="29" t="str">
        <f t="shared" si="11"/>
        <v/>
      </c>
      <c r="B216" s="84"/>
      <c r="C216" s="85"/>
      <c r="D216" s="38"/>
      <c r="E216" s="35"/>
      <c r="F216" s="36"/>
      <c r="G216" s="39">
        <f t="shared" si="9"/>
        <v>0</v>
      </c>
      <c r="H216" s="89" t="str">
        <f t="shared" si="10"/>
        <v/>
      </c>
      <c r="I216" s="136"/>
    </row>
    <row r="217" spans="1:9">
      <c r="A217" s="29" t="str">
        <f t="shared" si="11"/>
        <v/>
      </c>
      <c r="B217" s="84"/>
      <c r="C217" s="85"/>
      <c r="D217" s="38"/>
      <c r="E217" s="35"/>
      <c r="F217" s="36"/>
      <c r="G217" s="39">
        <f t="shared" si="9"/>
        <v>0</v>
      </c>
      <c r="H217" s="89" t="str">
        <f t="shared" si="10"/>
        <v/>
      </c>
      <c r="I217" s="136"/>
    </row>
    <row r="218" spans="1:9">
      <c r="A218" s="29" t="str">
        <f t="shared" si="11"/>
        <v/>
      </c>
      <c r="B218" s="84"/>
      <c r="C218" s="85"/>
      <c r="D218" s="38"/>
      <c r="E218" s="35"/>
      <c r="F218" s="36"/>
      <c r="G218" s="39">
        <f t="shared" si="9"/>
        <v>0</v>
      </c>
      <c r="H218" s="89" t="str">
        <f t="shared" si="10"/>
        <v/>
      </c>
      <c r="I218" s="136"/>
    </row>
    <row r="219" spans="1:9">
      <c r="A219" s="29" t="str">
        <f t="shared" si="11"/>
        <v/>
      </c>
      <c r="B219" s="84"/>
      <c r="C219" s="85"/>
      <c r="D219" s="38"/>
      <c r="E219" s="35"/>
      <c r="F219" s="36"/>
      <c r="G219" s="39">
        <f t="shared" si="9"/>
        <v>0</v>
      </c>
      <c r="H219" s="89" t="str">
        <f t="shared" si="10"/>
        <v/>
      </c>
      <c r="I219" s="136"/>
    </row>
    <row r="220" spans="1:9">
      <c r="A220" s="29" t="str">
        <f t="shared" si="11"/>
        <v/>
      </c>
      <c r="B220" s="84"/>
      <c r="C220" s="85"/>
      <c r="D220" s="38"/>
      <c r="E220" s="35"/>
      <c r="F220" s="36"/>
      <c r="G220" s="39">
        <f t="shared" si="9"/>
        <v>0</v>
      </c>
      <c r="H220" s="89" t="str">
        <f t="shared" si="10"/>
        <v/>
      </c>
      <c r="I220" s="136"/>
    </row>
    <row r="221" spans="1:9">
      <c r="A221" s="29" t="str">
        <f t="shared" si="11"/>
        <v/>
      </c>
      <c r="B221" s="84"/>
      <c r="C221" s="85"/>
      <c r="D221" s="38"/>
      <c r="E221" s="35"/>
      <c r="F221" s="36"/>
      <c r="G221" s="39">
        <f t="shared" si="9"/>
        <v>0</v>
      </c>
      <c r="H221" s="89" t="str">
        <f t="shared" si="10"/>
        <v/>
      </c>
      <c r="I221" s="136"/>
    </row>
    <row r="222" spans="1:9">
      <c r="A222" s="29" t="str">
        <f t="shared" si="11"/>
        <v/>
      </c>
      <c r="B222" s="84"/>
      <c r="C222" s="85"/>
      <c r="D222" s="38"/>
      <c r="E222" s="35"/>
      <c r="F222" s="36"/>
      <c r="G222" s="39">
        <f t="shared" si="9"/>
        <v>0</v>
      </c>
      <c r="H222" s="89" t="str">
        <f t="shared" si="10"/>
        <v/>
      </c>
      <c r="I222" s="136"/>
    </row>
    <row r="223" spans="1:9">
      <c r="A223" s="29" t="str">
        <f t="shared" si="11"/>
        <v/>
      </c>
      <c r="B223" s="84"/>
      <c r="C223" s="85"/>
      <c r="D223" s="38"/>
      <c r="E223" s="35"/>
      <c r="F223" s="36"/>
      <c r="G223" s="39">
        <f t="shared" si="9"/>
        <v>0</v>
      </c>
      <c r="H223" s="89" t="str">
        <f t="shared" si="10"/>
        <v/>
      </c>
      <c r="I223" s="136"/>
    </row>
    <row r="224" spans="1:9">
      <c r="A224" s="29" t="str">
        <f t="shared" si="11"/>
        <v/>
      </c>
      <c r="B224" s="84"/>
      <c r="C224" s="85"/>
      <c r="D224" s="38"/>
      <c r="E224" s="35"/>
      <c r="F224" s="36"/>
      <c r="G224" s="39">
        <f t="shared" si="9"/>
        <v>0</v>
      </c>
      <c r="H224" s="89" t="str">
        <f t="shared" si="10"/>
        <v/>
      </c>
      <c r="I224" s="136"/>
    </row>
    <row r="225" spans="1:9">
      <c r="A225" s="29" t="str">
        <f t="shared" si="11"/>
        <v/>
      </c>
      <c r="B225" s="84"/>
      <c r="C225" s="85"/>
      <c r="D225" s="38"/>
      <c r="E225" s="35"/>
      <c r="F225" s="36"/>
      <c r="G225" s="39">
        <f t="shared" si="9"/>
        <v>0</v>
      </c>
      <c r="H225" s="89" t="str">
        <f t="shared" si="10"/>
        <v/>
      </c>
      <c r="I225" s="136"/>
    </row>
    <row r="226" spans="1:9">
      <c r="A226" s="29" t="str">
        <f t="shared" si="11"/>
        <v/>
      </c>
      <c r="B226" s="84"/>
      <c r="C226" s="85"/>
      <c r="D226" s="38"/>
      <c r="E226" s="35"/>
      <c r="F226" s="36"/>
      <c r="G226" s="39">
        <f t="shared" si="9"/>
        <v>0</v>
      </c>
      <c r="H226" s="89" t="str">
        <f t="shared" si="10"/>
        <v/>
      </c>
      <c r="I226" s="136"/>
    </row>
    <row r="227" spans="1:9">
      <c r="A227" s="29" t="str">
        <f t="shared" si="11"/>
        <v/>
      </c>
      <c r="B227" s="84"/>
      <c r="C227" s="85"/>
      <c r="D227" s="38"/>
      <c r="E227" s="35"/>
      <c r="F227" s="36"/>
      <c r="G227" s="39">
        <f t="shared" si="9"/>
        <v>0</v>
      </c>
      <c r="H227" s="89" t="str">
        <f t="shared" si="10"/>
        <v/>
      </c>
      <c r="I227" s="136"/>
    </row>
    <row r="228" spans="1:9">
      <c r="A228" s="29" t="str">
        <f t="shared" si="11"/>
        <v/>
      </c>
      <c r="B228" s="84"/>
      <c r="C228" s="85"/>
      <c r="D228" s="38"/>
      <c r="E228" s="35"/>
      <c r="F228" s="36"/>
      <c r="G228" s="39">
        <f t="shared" si="9"/>
        <v>0</v>
      </c>
      <c r="H228" s="89" t="str">
        <f t="shared" si="10"/>
        <v/>
      </c>
      <c r="I228" s="136"/>
    </row>
    <row r="229" spans="1:9">
      <c r="A229" s="29" t="str">
        <f t="shared" si="11"/>
        <v/>
      </c>
      <c r="B229" s="84"/>
      <c r="C229" s="85"/>
      <c r="D229" s="38"/>
      <c r="E229" s="35"/>
      <c r="F229" s="36"/>
      <c r="G229" s="39">
        <f t="shared" si="9"/>
        <v>0</v>
      </c>
      <c r="H229" s="89" t="str">
        <f t="shared" si="10"/>
        <v/>
      </c>
      <c r="I229" s="136"/>
    </row>
    <row r="230" spans="1:9">
      <c r="A230" s="29" t="str">
        <f t="shared" si="11"/>
        <v/>
      </c>
      <c r="B230" s="84"/>
      <c r="C230" s="85"/>
      <c r="D230" s="38"/>
      <c r="E230" s="35"/>
      <c r="F230" s="36"/>
      <c r="G230" s="39">
        <f t="shared" si="9"/>
        <v>0</v>
      </c>
      <c r="H230" s="89" t="str">
        <f t="shared" si="10"/>
        <v/>
      </c>
      <c r="I230" s="136"/>
    </row>
    <row r="231" spans="1:9">
      <c r="A231" s="29" t="str">
        <f t="shared" si="11"/>
        <v/>
      </c>
      <c r="B231" s="84"/>
      <c r="C231" s="85"/>
      <c r="D231" s="38"/>
      <c r="E231" s="35"/>
      <c r="F231" s="36"/>
      <c r="G231" s="39">
        <f t="shared" si="9"/>
        <v>0</v>
      </c>
      <c r="H231" s="89" t="str">
        <f t="shared" si="10"/>
        <v/>
      </c>
      <c r="I231" s="136"/>
    </row>
    <row r="232" spans="1:9">
      <c r="A232" s="29" t="str">
        <f t="shared" si="11"/>
        <v/>
      </c>
      <c r="B232" s="84"/>
      <c r="C232" s="85"/>
      <c r="D232" s="38"/>
      <c r="E232" s="35"/>
      <c r="F232" s="36"/>
      <c r="G232" s="39">
        <f t="shared" si="9"/>
        <v>0</v>
      </c>
      <c r="H232" s="89" t="str">
        <f t="shared" si="10"/>
        <v/>
      </c>
      <c r="I232" s="136"/>
    </row>
    <row r="233" spans="1:9">
      <c r="A233" s="29" t="str">
        <f t="shared" si="11"/>
        <v/>
      </c>
      <c r="B233" s="84"/>
      <c r="C233" s="85"/>
      <c r="D233" s="38"/>
      <c r="E233" s="35"/>
      <c r="F233" s="36"/>
      <c r="G233" s="39">
        <f t="shared" si="9"/>
        <v>0</v>
      </c>
      <c r="H233" s="89" t="str">
        <f t="shared" si="10"/>
        <v/>
      </c>
      <c r="I233" s="136"/>
    </row>
    <row r="234" spans="1:9">
      <c r="A234" s="29" t="str">
        <f t="shared" si="11"/>
        <v/>
      </c>
      <c r="B234" s="84"/>
      <c r="C234" s="85"/>
      <c r="D234" s="38"/>
      <c r="E234" s="35"/>
      <c r="F234" s="36"/>
      <c r="G234" s="39">
        <f t="shared" si="9"/>
        <v>0</v>
      </c>
      <c r="H234" s="89" t="str">
        <f t="shared" si="10"/>
        <v/>
      </c>
      <c r="I234" s="136"/>
    </row>
    <row r="235" spans="1:9">
      <c r="A235" s="29" t="str">
        <f t="shared" si="11"/>
        <v/>
      </c>
      <c r="B235" s="84"/>
      <c r="C235" s="85"/>
      <c r="D235" s="38"/>
      <c r="E235" s="35"/>
      <c r="F235" s="36"/>
      <c r="G235" s="39">
        <f t="shared" si="9"/>
        <v>0</v>
      </c>
      <c r="H235" s="89" t="str">
        <f t="shared" si="10"/>
        <v/>
      </c>
      <c r="I235" s="136"/>
    </row>
    <row r="236" spans="1:9">
      <c r="A236" s="29" t="str">
        <f t="shared" si="11"/>
        <v/>
      </c>
      <c r="B236" s="84"/>
      <c r="C236" s="85"/>
      <c r="D236" s="38"/>
      <c r="E236" s="35"/>
      <c r="F236" s="36"/>
      <c r="G236" s="39">
        <f t="shared" si="9"/>
        <v>0</v>
      </c>
      <c r="H236" s="89" t="str">
        <f t="shared" si="10"/>
        <v/>
      </c>
      <c r="I236" s="136"/>
    </row>
    <row r="237" spans="1:9">
      <c r="A237" s="29" t="str">
        <f t="shared" si="11"/>
        <v/>
      </c>
      <c r="B237" s="84"/>
      <c r="C237" s="85"/>
      <c r="D237" s="38"/>
      <c r="E237" s="35"/>
      <c r="F237" s="36"/>
      <c r="G237" s="39">
        <f t="shared" si="9"/>
        <v>0</v>
      </c>
      <c r="H237" s="89" t="str">
        <f t="shared" si="10"/>
        <v/>
      </c>
      <c r="I237" s="136"/>
    </row>
    <row r="238" spans="1:9">
      <c r="A238" s="29" t="str">
        <f t="shared" si="11"/>
        <v/>
      </c>
      <c r="B238" s="84"/>
      <c r="C238" s="85"/>
      <c r="D238" s="38"/>
      <c r="E238" s="35"/>
      <c r="F238" s="36"/>
      <c r="G238" s="39">
        <f t="shared" si="9"/>
        <v>0</v>
      </c>
      <c r="H238" s="89" t="str">
        <f t="shared" si="10"/>
        <v/>
      </c>
      <c r="I238" s="136"/>
    </row>
    <row r="239" spans="1:9">
      <c r="A239" s="29" t="str">
        <f t="shared" si="11"/>
        <v/>
      </c>
      <c r="B239" s="84"/>
      <c r="C239" s="85"/>
      <c r="D239" s="38"/>
      <c r="E239" s="35"/>
      <c r="F239" s="36"/>
      <c r="G239" s="39">
        <f t="shared" si="9"/>
        <v>0</v>
      </c>
      <c r="H239" s="89" t="str">
        <f t="shared" si="10"/>
        <v/>
      </c>
      <c r="I239" s="136"/>
    </row>
    <row r="240" spans="1:9">
      <c r="A240" s="29" t="str">
        <f t="shared" si="11"/>
        <v/>
      </c>
      <c r="B240" s="84"/>
      <c r="C240" s="85"/>
      <c r="D240" s="38"/>
      <c r="E240" s="35"/>
      <c r="F240" s="36"/>
      <c r="G240" s="39">
        <f t="shared" si="9"/>
        <v>0</v>
      </c>
      <c r="H240" s="89" t="str">
        <f t="shared" si="10"/>
        <v/>
      </c>
      <c r="I240" s="136"/>
    </row>
    <row r="241" spans="1:9">
      <c r="A241" s="29" t="str">
        <f t="shared" si="11"/>
        <v/>
      </c>
      <c r="B241" s="84"/>
      <c r="C241" s="85"/>
      <c r="D241" s="38"/>
      <c r="E241" s="35"/>
      <c r="F241" s="36"/>
      <c r="G241" s="39">
        <f t="shared" si="9"/>
        <v>0</v>
      </c>
      <c r="H241" s="89" t="str">
        <f t="shared" si="10"/>
        <v/>
      </c>
      <c r="I241" s="136"/>
    </row>
    <row r="242" spans="1:9">
      <c r="A242" s="29" t="str">
        <f t="shared" si="11"/>
        <v/>
      </c>
      <c r="B242" s="84"/>
      <c r="C242" s="85"/>
      <c r="D242" s="38"/>
      <c r="E242" s="35"/>
      <c r="F242" s="36"/>
      <c r="G242" s="39">
        <f t="shared" si="9"/>
        <v>0</v>
      </c>
      <c r="H242" s="89" t="str">
        <f t="shared" si="10"/>
        <v/>
      </c>
      <c r="I242" s="136"/>
    </row>
    <row r="243" spans="1:9">
      <c r="A243" s="29" t="str">
        <f t="shared" si="11"/>
        <v/>
      </c>
      <c r="B243" s="84"/>
      <c r="C243" s="85"/>
      <c r="D243" s="38"/>
      <c r="E243" s="35"/>
      <c r="F243" s="36"/>
      <c r="G243" s="39">
        <f t="shared" si="9"/>
        <v>0</v>
      </c>
      <c r="H243" s="89" t="str">
        <f t="shared" si="10"/>
        <v/>
      </c>
      <c r="I243" s="136"/>
    </row>
    <row r="244" spans="1:9">
      <c r="A244" s="29" t="str">
        <f t="shared" si="11"/>
        <v/>
      </c>
      <c r="B244" s="84"/>
      <c r="C244" s="85"/>
      <c r="D244" s="38"/>
      <c r="E244" s="35"/>
      <c r="F244" s="36"/>
      <c r="G244" s="39">
        <f t="shared" si="9"/>
        <v>0</v>
      </c>
      <c r="H244" s="89" t="str">
        <f t="shared" si="10"/>
        <v/>
      </c>
      <c r="I244" s="136"/>
    </row>
    <row r="245" spans="1:9">
      <c r="A245" s="29" t="str">
        <f t="shared" si="11"/>
        <v/>
      </c>
      <c r="B245" s="84"/>
      <c r="C245" s="85"/>
      <c r="D245" s="38"/>
      <c r="E245" s="35"/>
      <c r="F245" s="36"/>
      <c r="G245" s="39">
        <f t="shared" si="9"/>
        <v>0</v>
      </c>
      <c r="H245" s="89" t="str">
        <f t="shared" si="10"/>
        <v/>
      </c>
      <c r="I245" s="136"/>
    </row>
    <row r="246" spans="1:9">
      <c r="A246" s="29" t="str">
        <f t="shared" si="11"/>
        <v/>
      </c>
      <c r="B246" s="84"/>
      <c r="C246" s="85"/>
      <c r="D246" s="38"/>
      <c r="E246" s="35"/>
      <c r="F246" s="36"/>
      <c r="G246" s="39">
        <f t="shared" si="9"/>
        <v>0</v>
      </c>
      <c r="H246" s="89" t="str">
        <f t="shared" si="10"/>
        <v/>
      </c>
      <c r="I246" s="136"/>
    </row>
    <row r="247" spans="1:9">
      <c r="A247" s="29" t="str">
        <f t="shared" si="11"/>
        <v/>
      </c>
      <c r="B247" s="84"/>
      <c r="C247" s="85"/>
      <c r="D247" s="38"/>
      <c r="E247" s="35"/>
      <c r="F247" s="36"/>
      <c r="G247" s="39">
        <f t="shared" si="9"/>
        <v>0</v>
      </c>
      <c r="H247" s="89" t="str">
        <f t="shared" si="10"/>
        <v/>
      </c>
      <c r="I247" s="136"/>
    </row>
    <row r="248" spans="1:9">
      <c r="A248" s="29" t="str">
        <f t="shared" si="11"/>
        <v/>
      </c>
      <c r="B248" s="84"/>
      <c r="C248" s="85"/>
      <c r="D248" s="38"/>
      <c r="E248" s="35"/>
      <c r="F248" s="36"/>
      <c r="G248" s="39">
        <f t="shared" si="9"/>
        <v>0</v>
      </c>
      <c r="H248" s="89" t="str">
        <f t="shared" si="10"/>
        <v/>
      </c>
      <c r="I248" s="136"/>
    </row>
    <row r="249" spans="1:9">
      <c r="A249" s="29" t="str">
        <f t="shared" si="11"/>
        <v/>
      </c>
      <c r="B249" s="84"/>
      <c r="C249" s="85"/>
      <c r="D249" s="38"/>
      <c r="E249" s="35"/>
      <c r="F249" s="36"/>
      <c r="G249" s="39">
        <f t="shared" si="9"/>
        <v>0</v>
      </c>
      <c r="H249" s="89" t="str">
        <f t="shared" si="10"/>
        <v/>
      </c>
      <c r="I249" s="136"/>
    </row>
    <row r="250" spans="1:9">
      <c r="A250" s="29" t="str">
        <f t="shared" si="11"/>
        <v/>
      </c>
      <c r="B250" s="84"/>
      <c r="C250" s="85"/>
      <c r="D250" s="38"/>
      <c r="E250" s="35"/>
      <c r="F250" s="36"/>
      <c r="G250" s="39">
        <f t="shared" si="9"/>
        <v>0</v>
      </c>
      <c r="H250" s="89" t="str">
        <f t="shared" si="10"/>
        <v/>
      </c>
      <c r="I250" s="136"/>
    </row>
    <row r="251" spans="1:9">
      <c r="A251" s="29" t="str">
        <f t="shared" si="11"/>
        <v/>
      </c>
      <c r="B251" s="84"/>
      <c r="C251" s="85"/>
      <c r="D251" s="38"/>
      <c r="E251" s="35"/>
      <c r="F251" s="36"/>
      <c r="G251" s="39">
        <f t="shared" si="9"/>
        <v>0</v>
      </c>
      <c r="H251" s="89" t="str">
        <f t="shared" si="10"/>
        <v/>
      </c>
      <c r="I251" s="136"/>
    </row>
    <row r="252" spans="1:9">
      <c r="A252" s="29" t="str">
        <f t="shared" si="11"/>
        <v/>
      </c>
      <c r="B252" s="84"/>
      <c r="C252" s="85"/>
      <c r="D252" s="38"/>
      <c r="E252" s="35"/>
      <c r="F252" s="36"/>
      <c r="G252" s="39">
        <f t="shared" si="9"/>
        <v>0</v>
      </c>
      <c r="H252" s="89" t="str">
        <f t="shared" si="10"/>
        <v/>
      </c>
      <c r="I252" s="136"/>
    </row>
    <row r="253" spans="1:9">
      <c r="A253" s="29" t="str">
        <f t="shared" si="11"/>
        <v/>
      </c>
      <c r="B253" s="84"/>
      <c r="C253" s="85"/>
      <c r="D253" s="38"/>
      <c r="E253" s="35"/>
      <c r="F253" s="36"/>
      <c r="G253" s="39">
        <f t="shared" si="9"/>
        <v>0</v>
      </c>
      <c r="H253" s="89" t="str">
        <f t="shared" si="10"/>
        <v/>
      </c>
      <c r="I253" s="136"/>
    </row>
    <row r="254" spans="1:9">
      <c r="A254" s="29" t="str">
        <f t="shared" si="11"/>
        <v/>
      </c>
      <c r="B254" s="84"/>
      <c r="C254" s="85"/>
      <c r="D254" s="38"/>
      <c r="E254" s="35"/>
      <c r="F254" s="36"/>
      <c r="G254" s="39">
        <f t="shared" si="9"/>
        <v>0</v>
      </c>
      <c r="H254" s="89" t="str">
        <f t="shared" si="10"/>
        <v/>
      </c>
      <c r="I254" s="136"/>
    </row>
    <row r="255" spans="1:9">
      <c r="A255" s="29" t="str">
        <f t="shared" si="11"/>
        <v/>
      </c>
      <c r="B255" s="84"/>
      <c r="C255" s="85"/>
      <c r="D255" s="38"/>
      <c r="E255" s="35"/>
      <c r="F255" s="36"/>
      <c r="G255" s="39">
        <f t="shared" si="9"/>
        <v>0</v>
      </c>
      <c r="H255" s="89" t="str">
        <f t="shared" si="10"/>
        <v/>
      </c>
      <c r="I255" s="136"/>
    </row>
    <row r="256" spans="1:9">
      <c r="A256" s="29" t="str">
        <f t="shared" si="11"/>
        <v/>
      </c>
      <c r="B256" s="84"/>
      <c r="C256" s="85"/>
      <c r="D256" s="38"/>
      <c r="E256" s="35"/>
      <c r="F256" s="36"/>
      <c r="G256" s="39">
        <f t="shared" si="9"/>
        <v>0</v>
      </c>
      <c r="H256" s="89" t="str">
        <f t="shared" si="10"/>
        <v/>
      </c>
      <c r="I256" s="136"/>
    </row>
    <row r="257" spans="1:9">
      <c r="A257" s="29" t="str">
        <f t="shared" si="11"/>
        <v/>
      </c>
      <c r="B257" s="84"/>
      <c r="C257" s="85"/>
      <c r="D257" s="38"/>
      <c r="E257" s="35"/>
      <c r="F257" s="36"/>
      <c r="G257" s="39">
        <f t="shared" si="9"/>
        <v>0</v>
      </c>
      <c r="H257" s="89" t="str">
        <f t="shared" si="10"/>
        <v/>
      </c>
      <c r="I257" s="136"/>
    </row>
    <row r="258" spans="1:9">
      <c r="A258" s="29" t="str">
        <f t="shared" si="11"/>
        <v/>
      </c>
      <c r="B258" s="84"/>
      <c r="C258" s="85"/>
      <c r="D258" s="38"/>
      <c r="E258" s="35"/>
      <c r="F258" s="36"/>
      <c r="G258" s="39">
        <f t="shared" si="9"/>
        <v>0</v>
      </c>
      <c r="H258" s="89" t="str">
        <f t="shared" si="10"/>
        <v/>
      </c>
      <c r="I258" s="136"/>
    </row>
    <row r="259" spans="1:9">
      <c r="A259" s="29" t="str">
        <f t="shared" si="11"/>
        <v/>
      </c>
      <c r="B259" s="84"/>
      <c r="C259" s="85"/>
      <c r="D259" s="38"/>
      <c r="E259" s="35"/>
      <c r="F259" s="36"/>
      <c r="G259" s="39">
        <f t="shared" si="9"/>
        <v>0</v>
      </c>
      <c r="H259" s="89" t="str">
        <f t="shared" si="10"/>
        <v/>
      </c>
      <c r="I259" s="136"/>
    </row>
    <row r="260" spans="1:9">
      <c r="A260" s="29" t="str">
        <f t="shared" si="11"/>
        <v/>
      </c>
      <c r="B260" s="84"/>
      <c r="C260" s="85"/>
      <c r="D260" s="38"/>
      <c r="E260" s="35"/>
      <c r="F260" s="36"/>
      <c r="G260" s="39">
        <f t="shared" si="9"/>
        <v>0</v>
      </c>
      <c r="H260" s="89" t="str">
        <f t="shared" si="10"/>
        <v/>
      </c>
      <c r="I260" s="136"/>
    </row>
    <row r="261" spans="1:9">
      <c r="A261" s="29" t="str">
        <f t="shared" si="11"/>
        <v/>
      </c>
      <c r="B261" s="84"/>
      <c r="C261" s="85"/>
      <c r="D261" s="38"/>
      <c r="E261" s="35"/>
      <c r="F261" s="36"/>
      <c r="G261" s="39">
        <f t="shared" si="9"/>
        <v>0</v>
      </c>
      <c r="H261" s="89" t="str">
        <f t="shared" si="10"/>
        <v/>
      </c>
      <c r="I261" s="136"/>
    </row>
    <row r="262" spans="1:9">
      <c r="A262" s="29" t="str">
        <f t="shared" si="11"/>
        <v/>
      </c>
      <c r="B262" s="84"/>
      <c r="C262" s="85"/>
      <c r="D262" s="38"/>
      <c r="E262" s="35"/>
      <c r="F262" s="36"/>
      <c r="G262" s="39">
        <f t="shared" si="9"/>
        <v>0</v>
      </c>
      <c r="H262" s="89" t="str">
        <f t="shared" si="10"/>
        <v/>
      </c>
      <c r="I262" s="136"/>
    </row>
    <row r="263" spans="1:9">
      <c r="A263" s="29" t="str">
        <f t="shared" si="11"/>
        <v/>
      </c>
      <c r="B263" s="84"/>
      <c r="C263" s="85"/>
      <c r="D263" s="38"/>
      <c r="E263" s="35"/>
      <c r="F263" s="36"/>
      <c r="G263" s="39">
        <f t="shared" si="9"/>
        <v>0</v>
      </c>
      <c r="H263" s="89" t="str">
        <f t="shared" si="10"/>
        <v/>
      </c>
      <c r="I263" s="136"/>
    </row>
    <row r="264" spans="1:9">
      <c r="A264" s="29" t="str">
        <f t="shared" si="11"/>
        <v/>
      </c>
      <c r="B264" s="84"/>
      <c r="C264" s="85"/>
      <c r="D264" s="38"/>
      <c r="E264" s="35"/>
      <c r="F264" s="36"/>
      <c r="G264" s="39">
        <f t="shared" si="9"/>
        <v>0</v>
      </c>
      <c r="H264" s="89" t="str">
        <f t="shared" si="10"/>
        <v/>
      </c>
      <c r="I264" s="136"/>
    </row>
    <row r="265" spans="1:9">
      <c r="A265" s="29" t="str">
        <f t="shared" si="11"/>
        <v/>
      </c>
      <c r="B265" s="84"/>
      <c r="C265" s="85"/>
      <c r="D265" s="38"/>
      <c r="E265" s="35"/>
      <c r="F265" s="36"/>
      <c r="G265" s="39">
        <f t="shared" si="9"/>
        <v>0</v>
      </c>
      <c r="H265" s="89" t="str">
        <f t="shared" si="10"/>
        <v/>
      </c>
      <c r="I265" s="136"/>
    </row>
    <row r="266" spans="1:9">
      <c r="A266" s="29" t="str">
        <f t="shared" si="11"/>
        <v/>
      </c>
      <c r="B266" s="84"/>
      <c r="C266" s="85"/>
      <c r="D266" s="38"/>
      <c r="E266" s="35"/>
      <c r="F266" s="36"/>
      <c r="G266" s="39">
        <f t="shared" si="9"/>
        <v>0</v>
      </c>
      <c r="H266" s="89" t="str">
        <f t="shared" si="10"/>
        <v/>
      </c>
      <c r="I266" s="136"/>
    </row>
    <row r="267" spans="1:9">
      <c r="A267" s="29" t="str">
        <f t="shared" si="11"/>
        <v/>
      </c>
      <c r="B267" s="84"/>
      <c r="C267" s="85"/>
      <c r="D267" s="38"/>
      <c r="E267" s="35"/>
      <c r="F267" s="36"/>
      <c r="G267" s="39">
        <f t="shared" si="9"/>
        <v>0</v>
      </c>
      <c r="H267" s="89" t="str">
        <f t="shared" si="10"/>
        <v/>
      </c>
      <c r="I267" s="136"/>
    </row>
    <row r="268" spans="1:9">
      <c r="A268" s="29" t="str">
        <f t="shared" si="11"/>
        <v/>
      </c>
      <c r="B268" s="84"/>
      <c r="C268" s="85"/>
      <c r="D268" s="38"/>
      <c r="E268" s="35"/>
      <c r="F268" s="36"/>
      <c r="G268" s="39">
        <f t="shared" si="9"/>
        <v>0</v>
      </c>
      <c r="H268" s="89" t="str">
        <f t="shared" si="10"/>
        <v/>
      </c>
      <c r="I268" s="136"/>
    </row>
    <row r="269" spans="1:9">
      <c r="A269" s="29" t="str">
        <f t="shared" si="11"/>
        <v/>
      </c>
      <c r="B269" s="84"/>
      <c r="C269" s="85"/>
      <c r="D269" s="38"/>
      <c r="E269" s="35"/>
      <c r="F269" s="36"/>
      <c r="G269" s="39">
        <f t="shared" si="9"/>
        <v>0</v>
      </c>
      <c r="H269" s="89" t="str">
        <f t="shared" si="10"/>
        <v/>
      </c>
      <c r="I269" s="136"/>
    </row>
    <row r="270" spans="1:9">
      <c r="A270" s="29" t="str">
        <f t="shared" si="11"/>
        <v/>
      </c>
      <c r="B270" s="84"/>
      <c r="C270" s="85"/>
      <c r="D270" s="38"/>
      <c r="E270" s="35"/>
      <c r="F270" s="36"/>
      <c r="G270" s="39">
        <f t="shared" ref="G270:G333" si="12">E270*F270</f>
        <v>0</v>
      </c>
      <c r="H270" s="89" t="str">
        <f t="shared" ref="H270:H333" si="13">IF(G270=0,"",(G270/H$8))</f>
        <v/>
      </c>
      <c r="I270" s="136"/>
    </row>
    <row r="271" spans="1:9">
      <c r="A271" s="29" t="str">
        <f t="shared" ref="A271:A334" si="14">IF(COUNTIF(B271:I271,"?*")&gt;0,A270+1,"")</f>
        <v/>
      </c>
      <c r="B271" s="84"/>
      <c r="C271" s="85"/>
      <c r="D271" s="38"/>
      <c r="E271" s="35"/>
      <c r="F271" s="36"/>
      <c r="G271" s="39">
        <f t="shared" si="12"/>
        <v>0</v>
      </c>
      <c r="H271" s="89" t="str">
        <f t="shared" si="13"/>
        <v/>
      </c>
      <c r="I271" s="136"/>
    </row>
    <row r="272" spans="1:9">
      <c r="A272" s="29" t="str">
        <f t="shared" si="14"/>
        <v/>
      </c>
      <c r="B272" s="84"/>
      <c r="C272" s="85"/>
      <c r="D272" s="38"/>
      <c r="E272" s="35"/>
      <c r="F272" s="36"/>
      <c r="G272" s="39">
        <f t="shared" si="12"/>
        <v>0</v>
      </c>
      <c r="H272" s="89" t="str">
        <f t="shared" si="13"/>
        <v/>
      </c>
      <c r="I272" s="136"/>
    </row>
    <row r="273" spans="1:9">
      <c r="A273" s="29" t="str">
        <f t="shared" si="14"/>
        <v/>
      </c>
      <c r="B273" s="84"/>
      <c r="C273" s="85"/>
      <c r="D273" s="38"/>
      <c r="E273" s="35"/>
      <c r="F273" s="36"/>
      <c r="G273" s="39">
        <f t="shared" si="12"/>
        <v>0</v>
      </c>
      <c r="H273" s="89" t="str">
        <f t="shared" si="13"/>
        <v/>
      </c>
      <c r="I273" s="136"/>
    </row>
    <row r="274" spans="1:9">
      <c r="A274" s="29" t="str">
        <f t="shared" si="14"/>
        <v/>
      </c>
      <c r="B274" s="84"/>
      <c r="C274" s="85"/>
      <c r="D274" s="38"/>
      <c r="E274" s="35"/>
      <c r="F274" s="36"/>
      <c r="G274" s="39">
        <f t="shared" si="12"/>
        <v>0</v>
      </c>
      <c r="H274" s="89" t="str">
        <f t="shared" si="13"/>
        <v/>
      </c>
      <c r="I274" s="136"/>
    </row>
    <row r="275" spans="1:9">
      <c r="A275" s="29" t="str">
        <f t="shared" si="14"/>
        <v/>
      </c>
      <c r="B275" s="84"/>
      <c r="C275" s="85"/>
      <c r="D275" s="38"/>
      <c r="E275" s="35"/>
      <c r="F275" s="36"/>
      <c r="G275" s="39">
        <f t="shared" si="12"/>
        <v>0</v>
      </c>
      <c r="H275" s="89" t="str">
        <f t="shared" si="13"/>
        <v/>
      </c>
      <c r="I275" s="136"/>
    </row>
    <row r="276" spans="1:9">
      <c r="A276" s="29" t="str">
        <f t="shared" si="14"/>
        <v/>
      </c>
      <c r="B276" s="84"/>
      <c r="C276" s="85"/>
      <c r="D276" s="38"/>
      <c r="E276" s="35"/>
      <c r="F276" s="36"/>
      <c r="G276" s="39">
        <f t="shared" si="12"/>
        <v>0</v>
      </c>
      <c r="H276" s="89" t="str">
        <f t="shared" si="13"/>
        <v/>
      </c>
      <c r="I276" s="136"/>
    </row>
    <row r="277" spans="1:9">
      <c r="A277" s="29" t="str">
        <f t="shared" si="14"/>
        <v/>
      </c>
      <c r="B277" s="84"/>
      <c r="C277" s="85"/>
      <c r="D277" s="38"/>
      <c r="E277" s="35"/>
      <c r="F277" s="36"/>
      <c r="G277" s="39">
        <f t="shared" si="12"/>
        <v>0</v>
      </c>
      <c r="H277" s="89" t="str">
        <f t="shared" si="13"/>
        <v/>
      </c>
      <c r="I277" s="136"/>
    </row>
    <row r="278" spans="1:9">
      <c r="A278" s="29" t="str">
        <f t="shared" si="14"/>
        <v/>
      </c>
      <c r="B278" s="84"/>
      <c r="C278" s="85"/>
      <c r="D278" s="38"/>
      <c r="E278" s="35"/>
      <c r="F278" s="36"/>
      <c r="G278" s="39">
        <f t="shared" si="12"/>
        <v>0</v>
      </c>
      <c r="H278" s="89" t="str">
        <f t="shared" si="13"/>
        <v/>
      </c>
      <c r="I278" s="136"/>
    </row>
    <row r="279" spans="1:9">
      <c r="A279" s="29" t="str">
        <f t="shared" si="14"/>
        <v/>
      </c>
      <c r="B279" s="84"/>
      <c r="C279" s="85"/>
      <c r="D279" s="38"/>
      <c r="E279" s="35"/>
      <c r="F279" s="36"/>
      <c r="G279" s="39">
        <f t="shared" si="12"/>
        <v>0</v>
      </c>
      <c r="H279" s="89" t="str">
        <f t="shared" si="13"/>
        <v/>
      </c>
      <c r="I279" s="136"/>
    </row>
    <row r="280" spans="1:9">
      <c r="A280" s="29" t="str">
        <f t="shared" si="14"/>
        <v/>
      </c>
      <c r="B280" s="84"/>
      <c r="C280" s="85"/>
      <c r="D280" s="38"/>
      <c r="E280" s="35"/>
      <c r="F280" s="36"/>
      <c r="G280" s="39">
        <f t="shared" si="12"/>
        <v>0</v>
      </c>
      <c r="H280" s="89" t="str">
        <f t="shared" si="13"/>
        <v/>
      </c>
      <c r="I280" s="136"/>
    </row>
    <row r="281" spans="1:9">
      <c r="A281" s="29" t="str">
        <f t="shared" si="14"/>
        <v/>
      </c>
      <c r="B281" s="84"/>
      <c r="C281" s="85"/>
      <c r="D281" s="38"/>
      <c r="E281" s="35"/>
      <c r="F281" s="36"/>
      <c r="G281" s="39">
        <f t="shared" si="12"/>
        <v>0</v>
      </c>
      <c r="H281" s="89" t="str">
        <f t="shared" si="13"/>
        <v/>
      </c>
      <c r="I281" s="136"/>
    </row>
    <row r="282" spans="1:9">
      <c r="A282" s="29" t="str">
        <f t="shared" si="14"/>
        <v/>
      </c>
      <c r="B282" s="84"/>
      <c r="C282" s="85"/>
      <c r="D282" s="38"/>
      <c r="E282" s="35"/>
      <c r="F282" s="36"/>
      <c r="G282" s="39">
        <f t="shared" si="12"/>
        <v>0</v>
      </c>
      <c r="H282" s="89" t="str">
        <f t="shared" si="13"/>
        <v/>
      </c>
      <c r="I282" s="136"/>
    </row>
    <row r="283" spans="1:9">
      <c r="A283" s="29" t="str">
        <f t="shared" si="14"/>
        <v/>
      </c>
      <c r="B283" s="84"/>
      <c r="C283" s="85"/>
      <c r="D283" s="38"/>
      <c r="E283" s="35"/>
      <c r="F283" s="36"/>
      <c r="G283" s="39">
        <f t="shared" si="12"/>
        <v>0</v>
      </c>
      <c r="H283" s="89" t="str">
        <f t="shared" si="13"/>
        <v/>
      </c>
      <c r="I283" s="136"/>
    </row>
    <row r="284" spans="1:9">
      <c r="A284" s="29" t="str">
        <f t="shared" si="14"/>
        <v/>
      </c>
      <c r="B284" s="84"/>
      <c r="C284" s="85"/>
      <c r="D284" s="38"/>
      <c r="E284" s="35"/>
      <c r="F284" s="36"/>
      <c r="G284" s="39">
        <f t="shared" si="12"/>
        <v>0</v>
      </c>
      <c r="H284" s="89" t="str">
        <f t="shared" si="13"/>
        <v/>
      </c>
      <c r="I284" s="136"/>
    </row>
    <row r="285" spans="1:9">
      <c r="A285" s="29" t="str">
        <f t="shared" si="14"/>
        <v/>
      </c>
      <c r="B285" s="84"/>
      <c r="C285" s="85"/>
      <c r="D285" s="38"/>
      <c r="E285" s="35"/>
      <c r="F285" s="36"/>
      <c r="G285" s="39">
        <f t="shared" si="12"/>
        <v>0</v>
      </c>
      <c r="H285" s="89" t="str">
        <f t="shared" si="13"/>
        <v/>
      </c>
      <c r="I285" s="136"/>
    </row>
    <row r="286" spans="1:9">
      <c r="A286" s="29" t="str">
        <f t="shared" si="14"/>
        <v/>
      </c>
      <c r="B286" s="84"/>
      <c r="C286" s="85"/>
      <c r="D286" s="38"/>
      <c r="E286" s="35"/>
      <c r="F286" s="36"/>
      <c r="G286" s="39">
        <f t="shared" si="12"/>
        <v>0</v>
      </c>
      <c r="H286" s="89" t="str">
        <f t="shared" si="13"/>
        <v/>
      </c>
      <c r="I286" s="136"/>
    </row>
    <row r="287" spans="1:9">
      <c r="A287" s="29" t="str">
        <f t="shared" si="14"/>
        <v/>
      </c>
      <c r="B287" s="84"/>
      <c r="C287" s="85"/>
      <c r="D287" s="38"/>
      <c r="E287" s="35"/>
      <c r="F287" s="36"/>
      <c r="G287" s="39">
        <f t="shared" si="12"/>
        <v>0</v>
      </c>
      <c r="H287" s="89" t="str">
        <f t="shared" si="13"/>
        <v/>
      </c>
      <c r="I287" s="136"/>
    </row>
    <row r="288" spans="1:9">
      <c r="A288" s="29" t="str">
        <f t="shared" si="14"/>
        <v/>
      </c>
      <c r="B288" s="84"/>
      <c r="C288" s="85"/>
      <c r="D288" s="38"/>
      <c r="E288" s="35"/>
      <c r="F288" s="36"/>
      <c r="G288" s="39">
        <f t="shared" si="12"/>
        <v>0</v>
      </c>
      <c r="H288" s="89" t="str">
        <f t="shared" si="13"/>
        <v/>
      </c>
      <c r="I288" s="136"/>
    </row>
    <row r="289" spans="1:9">
      <c r="A289" s="29" t="str">
        <f t="shared" si="14"/>
        <v/>
      </c>
      <c r="B289" s="84"/>
      <c r="C289" s="85"/>
      <c r="D289" s="38"/>
      <c r="E289" s="35"/>
      <c r="F289" s="36"/>
      <c r="G289" s="39">
        <f t="shared" si="12"/>
        <v>0</v>
      </c>
      <c r="H289" s="89" t="str">
        <f t="shared" si="13"/>
        <v/>
      </c>
      <c r="I289" s="136"/>
    </row>
    <row r="290" spans="1:9">
      <c r="A290" s="29" t="str">
        <f t="shared" si="14"/>
        <v/>
      </c>
      <c r="B290" s="84"/>
      <c r="C290" s="85"/>
      <c r="D290" s="38"/>
      <c r="E290" s="35"/>
      <c r="F290" s="36"/>
      <c r="G290" s="39">
        <f t="shared" si="12"/>
        <v>0</v>
      </c>
      <c r="H290" s="89" t="str">
        <f t="shared" si="13"/>
        <v/>
      </c>
      <c r="I290" s="136"/>
    </row>
    <row r="291" spans="1:9">
      <c r="A291" s="29" t="str">
        <f t="shared" si="14"/>
        <v/>
      </c>
      <c r="B291" s="84"/>
      <c r="C291" s="85"/>
      <c r="D291" s="38"/>
      <c r="E291" s="35"/>
      <c r="F291" s="36"/>
      <c r="G291" s="39">
        <f t="shared" si="12"/>
        <v>0</v>
      </c>
      <c r="H291" s="89" t="str">
        <f t="shared" si="13"/>
        <v/>
      </c>
      <c r="I291" s="136"/>
    </row>
    <row r="292" spans="1:9">
      <c r="A292" s="29" t="str">
        <f t="shared" si="14"/>
        <v/>
      </c>
      <c r="B292" s="84"/>
      <c r="C292" s="85"/>
      <c r="D292" s="38"/>
      <c r="E292" s="35"/>
      <c r="F292" s="36"/>
      <c r="G292" s="39">
        <f t="shared" si="12"/>
        <v>0</v>
      </c>
      <c r="H292" s="89" t="str">
        <f t="shared" si="13"/>
        <v/>
      </c>
      <c r="I292" s="136"/>
    </row>
    <row r="293" spans="1:9">
      <c r="A293" s="29" t="str">
        <f t="shared" si="14"/>
        <v/>
      </c>
      <c r="B293" s="84"/>
      <c r="C293" s="85"/>
      <c r="D293" s="38"/>
      <c r="E293" s="35"/>
      <c r="F293" s="36"/>
      <c r="G293" s="39">
        <f t="shared" si="12"/>
        <v>0</v>
      </c>
      <c r="H293" s="89" t="str">
        <f t="shared" si="13"/>
        <v/>
      </c>
      <c r="I293" s="136"/>
    </row>
    <row r="294" spans="1:9">
      <c r="A294" s="29" t="str">
        <f t="shared" si="14"/>
        <v/>
      </c>
      <c r="B294" s="84"/>
      <c r="C294" s="85"/>
      <c r="D294" s="38"/>
      <c r="E294" s="35"/>
      <c r="F294" s="36"/>
      <c r="G294" s="39">
        <f t="shared" si="12"/>
        <v>0</v>
      </c>
      <c r="H294" s="89" t="str">
        <f t="shared" si="13"/>
        <v/>
      </c>
      <c r="I294" s="136"/>
    </row>
    <row r="295" spans="1:9">
      <c r="A295" s="29" t="str">
        <f t="shared" si="14"/>
        <v/>
      </c>
      <c r="B295" s="84"/>
      <c r="C295" s="85"/>
      <c r="D295" s="38"/>
      <c r="E295" s="35"/>
      <c r="F295" s="36"/>
      <c r="G295" s="39">
        <f t="shared" si="12"/>
        <v>0</v>
      </c>
      <c r="H295" s="89" t="str">
        <f t="shared" si="13"/>
        <v/>
      </c>
      <c r="I295" s="136"/>
    </row>
    <row r="296" spans="1:9">
      <c r="A296" s="29" t="str">
        <f t="shared" si="14"/>
        <v/>
      </c>
      <c r="B296" s="84"/>
      <c r="C296" s="85"/>
      <c r="D296" s="38"/>
      <c r="E296" s="35"/>
      <c r="F296" s="36"/>
      <c r="G296" s="39">
        <f t="shared" si="12"/>
        <v>0</v>
      </c>
      <c r="H296" s="89" t="str">
        <f t="shared" si="13"/>
        <v/>
      </c>
      <c r="I296" s="136"/>
    </row>
    <row r="297" spans="1:9">
      <c r="A297" s="29" t="str">
        <f t="shared" si="14"/>
        <v/>
      </c>
      <c r="B297" s="84"/>
      <c r="C297" s="85"/>
      <c r="D297" s="38"/>
      <c r="E297" s="35"/>
      <c r="F297" s="36"/>
      <c r="G297" s="39">
        <f t="shared" si="12"/>
        <v>0</v>
      </c>
      <c r="H297" s="89" t="str">
        <f t="shared" si="13"/>
        <v/>
      </c>
      <c r="I297" s="136"/>
    </row>
    <row r="298" spans="1:9">
      <c r="A298" s="29" t="str">
        <f t="shared" si="14"/>
        <v/>
      </c>
      <c r="B298" s="84"/>
      <c r="C298" s="85"/>
      <c r="D298" s="38"/>
      <c r="E298" s="35"/>
      <c r="F298" s="36"/>
      <c r="G298" s="39">
        <f t="shared" si="12"/>
        <v>0</v>
      </c>
      <c r="H298" s="89" t="str">
        <f t="shared" si="13"/>
        <v/>
      </c>
      <c r="I298" s="136"/>
    </row>
    <row r="299" spans="1:9">
      <c r="A299" s="29" t="str">
        <f t="shared" si="14"/>
        <v/>
      </c>
      <c r="B299" s="84"/>
      <c r="C299" s="85"/>
      <c r="D299" s="38"/>
      <c r="E299" s="35"/>
      <c r="F299" s="36"/>
      <c r="G299" s="39">
        <f t="shared" si="12"/>
        <v>0</v>
      </c>
      <c r="H299" s="89" t="str">
        <f t="shared" si="13"/>
        <v/>
      </c>
      <c r="I299" s="136"/>
    </row>
    <row r="300" spans="1:9">
      <c r="A300" s="29" t="str">
        <f t="shared" si="14"/>
        <v/>
      </c>
      <c r="B300" s="84"/>
      <c r="C300" s="85"/>
      <c r="D300" s="38"/>
      <c r="E300" s="35"/>
      <c r="F300" s="36"/>
      <c r="G300" s="39">
        <f t="shared" si="12"/>
        <v>0</v>
      </c>
      <c r="H300" s="89" t="str">
        <f t="shared" si="13"/>
        <v/>
      </c>
      <c r="I300" s="136"/>
    </row>
    <row r="301" spans="1:9">
      <c r="A301" s="29" t="str">
        <f t="shared" si="14"/>
        <v/>
      </c>
      <c r="B301" s="84"/>
      <c r="C301" s="85"/>
      <c r="D301" s="38"/>
      <c r="E301" s="35"/>
      <c r="F301" s="36"/>
      <c r="G301" s="39">
        <f t="shared" si="12"/>
        <v>0</v>
      </c>
      <c r="H301" s="89" t="str">
        <f t="shared" si="13"/>
        <v/>
      </c>
      <c r="I301" s="136"/>
    </row>
    <row r="302" spans="1:9">
      <c r="A302" s="29" t="str">
        <f t="shared" si="14"/>
        <v/>
      </c>
      <c r="B302" s="84"/>
      <c r="C302" s="85"/>
      <c r="D302" s="38"/>
      <c r="E302" s="35"/>
      <c r="F302" s="36"/>
      <c r="G302" s="39">
        <f t="shared" si="12"/>
        <v>0</v>
      </c>
      <c r="H302" s="89" t="str">
        <f t="shared" si="13"/>
        <v/>
      </c>
      <c r="I302" s="136"/>
    </row>
    <row r="303" spans="1:9">
      <c r="A303" s="29" t="str">
        <f t="shared" si="14"/>
        <v/>
      </c>
      <c r="B303" s="84"/>
      <c r="C303" s="85"/>
      <c r="D303" s="38"/>
      <c r="E303" s="35"/>
      <c r="F303" s="36"/>
      <c r="G303" s="39">
        <f t="shared" si="12"/>
        <v>0</v>
      </c>
      <c r="H303" s="89" t="str">
        <f t="shared" si="13"/>
        <v/>
      </c>
      <c r="I303" s="136"/>
    </row>
    <row r="304" spans="1:9">
      <c r="A304" s="29" t="str">
        <f t="shared" si="14"/>
        <v/>
      </c>
      <c r="B304" s="84"/>
      <c r="C304" s="85"/>
      <c r="D304" s="38"/>
      <c r="E304" s="35"/>
      <c r="F304" s="36"/>
      <c r="G304" s="39">
        <f t="shared" si="12"/>
        <v>0</v>
      </c>
      <c r="H304" s="89" t="str">
        <f t="shared" si="13"/>
        <v/>
      </c>
      <c r="I304" s="136"/>
    </row>
    <row r="305" spans="1:9">
      <c r="A305" s="29" t="str">
        <f t="shared" si="14"/>
        <v/>
      </c>
      <c r="B305" s="84"/>
      <c r="C305" s="85"/>
      <c r="D305" s="38"/>
      <c r="E305" s="35"/>
      <c r="F305" s="36"/>
      <c r="G305" s="39">
        <f t="shared" si="12"/>
        <v>0</v>
      </c>
      <c r="H305" s="89" t="str">
        <f t="shared" si="13"/>
        <v/>
      </c>
      <c r="I305" s="136"/>
    </row>
    <row r="306" spans="1:9">
      <c r="A306" s="29" t="str">
        <f t="shared" si="14"/>
        <v/>
      </c>
      <c r="B306" s="84"/>
      <c r="C306" s="85"/>
      <c r="D306" s="38"/>
      <c r="E306" s="35"/>
      <c r="F306" s="36"/>
      <c r="G306" s="39">
        <f t="shared" si="12"/>
        <v>0</v>
      </c>
      <c r="H306" s="89" t="str">
        <f t="shared" si="13"/>
        <v/>
      </c>
      <c r="I306" s="136"/>
    </row>
    <row r="307" spans="1:9">
      <c r="A307" s="29" t="str">
        <f t="shared" si="14"/>
        <v/>
      </c>
      <c r="B307" s="84"/>
      <c r="C307" s="85"/>
      <c r="D307" s="38"/>
      <c r="E307" s="35"/>
      <c r="F307" s="36"/>
      <c r="G307" s="39">
        <f t="shared" si="12"/>
        <v>0</v>
      </c>
      <c r="H307" s="89" t="str">
        <f t="shared" si="13"/>
        <v/>
      </c>
      <c r="I307" s="136"/>
    </row>
    <row r="308" spans="1:9">
      <c r="A308" s="29" t="str">
        <f t="shared" si="14"/>
        <v/>
      </c>
      <c r="B308" s="84"/>
      <c r="C308" s="85"/>
      <c r="D308" s="38"/>
      <c r="E308" s="35"/>
      <c r="F308" s="36"/>
      <c r="G308" s="39">
        <f t="shared" si="12"/>
        <v>0</v>
      </c>
      <c r="H308" s="89" t="str">
        <f t="shared" si="13"/>
        <v/>
      </c>
      <c r="I308" s="136"/>
    </row>
    <row r="309" spans="1:9">
      <c r="A309" s="29" t="str">
        <f t="shared" si="14"/>
        <v/>
      </c>
      <c r="B309" s="84"/>
      <c r="C309" s="85"/>
      <c r="D309" s="38"/>
      <c r="E309" s="35"/>
      <c r="F309" s="36"/>
      <c r="G309" s="39">
        <f t="shared" si="12"/>
        <v>0</v>
      </c>
      <c r="H309" s="89" t="str">
        <f t="shared" si="13"/>
        <v/>
      </c>
      <c r="I309" s="136"/>
    </row>
    <row r="310" spans="1:9">
      <c r="A310" s="29" t="str">
        <f t="shared" si="14"/>
        <v/>
      </c>
      <c r="B310" s="84"/>
      <c r="C310" s="85"/>
      <c r="D310" s="38"/>
      <c r="E310" s="35"/>
      <c r="F310" s="36"/>
      <c r="G310" s="39">
        <f t="shared" si="12"/>
        <v>0</v>
      </c>
      <c r="H310" s="89" t="str">
        <f t="shared" si="13"/>
        <v/>
      </c>
      <c r="I310" s="136"/>
    </row>
    <row r="311" spans="1:9">
      <c r="A311" s="29" t="str">
        <f t="shared" si="14"/>
        <v/>
      </c>
      <c r="B311" s="84"/>
      <c r="C311" s="85"/>
      <c r="D311" s="38"/>
      <c r="E311" s="35"/>
      <c r="F311" s="36"/>
      <c r="G311" s="39">
        <f t="shared" si="12"/>
        <v>0</v>
      </c>
      <c r="H311" s="89" t="str">
        <f t="shared" si="13"/>
        <v/>
      </c>
      <c r="I311" s="136"/>
    </row>
    <row r="312" spans="1:9">
      <c r="A312" s="29" t="str">
        <f t="shared" si="14"/>
        <v/>
      </c>
      <c r="B312" s="84"/>
      <c r="C312" s="85"/>
      <c r="D312" s="38"/>
      <c r="E312" s="35"/>
      <c r="F312" s="36"/>
      <c r="G312" s="39">
        <f t="shared" si="12"/>
        <v>0</v>
      </c>
      <c r="H312" s="89" t="str">
        <f t="shared" si="13"/>
        <v/>
      </c>
      <c r="I312" s="136"/>
    </row>
    <row r="313" spans="1:9">
      <c r="A313" s="29" t="str">
        <f t="shared" si="14"/>
        <v/>
      </c>
      <c r="B313" s="84"/>
      <c r="C313" s="85"/>
      <c r="D313" s="38"/>
      <c r="E313" s="35"/>
      <c r="F313" s="36"/>
      <c r="G313" s="39">
        <f t="shared" si="12"/>
        <v>0</v>
      </c>
      <c r="H313" s="89" t="str">
        <f t="shared" si="13"/>
        <v/>
      </c>
      <c r="I313" s="136"/>
    </row>
    <row r="314" spans="1:9">
      <c r="A314" s="29" t="str">
        <f t="shared" si="14"/>
        <v/>
      </c>
      <c r="B314" s="84"/>
      <c r="C314" s="85"/>
      <c r="D314" s="38"/>
      <c r="E314" s="35"/>
      <c r="F314" s="36"/>
      <c r="G314" s="39">
        <f t="shared" si="12"/>
        <v>0</v>
      </c>
      <c r="H314" s="89" t="str">
        <f t="shared" si="13"/>
        <v/>
      </c>
      <c r="I314" s="136"/>
    </row>
    <row r="315" spans="1:9">
      <c r="A315" s="29" t="str">
        <f t="shared" si="14"/>
        <v/>
      </c>
      <c r="B315" s="84"/>
      <c r="C315" s="85"/>
      <c r="D315" s="38"/>
      <c r="E315" s="35"/>
      <c r="F315" s="36"/>
      <c r="G315" s="39">
        <f t="shared" si="12"/>
        <v>0</v>
      </c>
      <c r="H315" s="89" t="str">
        <f t="shared" si="13"/>
        <v/>
      </c>
      <c r="I315" s="136"/>
    </row>
    <row r="316" spans="1:9">
      <c r="A316" s="29" t="str">
        <f t="shared" si="14"/>
        <v/>
      </c>
      <c r="B316" s="84"/>
      <c r="C316" s="85"/>
      <c r="D316" s="38"/>
      <c r="E316" s="35"/>
      <c r="F316" s="36"/>
      <c r="G316" s="39">
        <f t="shared" si="12"/>
        <v>0</v>
      </c>
      <c r="H316" s="89" t="str">
        <f t="shared" si="13"/>
        <v/>
      </c>
      <c r="I316" s="136"/>
    </row>
    <row r="317" spans="1:9">
      <c r="A317" s="29" t="str">
        <f t="shared" si="14"/>
        <v/>
      </c>
      <c r="B317" s="84"/>
      <c r="C317" s="85"/>
      <c r="D317" s="38"/>
      <c r="E317" s="35"/>
      <c r="F317" s="36"/>
      <c r="G317" s="39">
        <f t="shared" si="12"/>
        <v>0</v>
      </c>
      <c r="H317" s="89" t="str">
        <f t="shared" si="13"/>
        <v/>
      </c>
      <c r="I317" s="136"/>
    </row>
    <row r="318" spans="1:9">
      <c r="A318" s="29" t="str">
        <f t="shared" si="14"/>
        <v/>
      </c>
      <c r="B318" s="84"/>
      <c r="C318" s="85"/>
      <c r="D318" s="38"/>
      <c r="E318" s="35"/>
      <c r="F318" s="36"/>
      <c r="G318" s="39">
        <f t="shared" si="12"/>
        <v>0</v>
      </c>
      <c r="H318" s="89" t="str">
        <f t="shared" si="13"/>
        <v/>
      </c>
      <c r="I318" s="136"/>
    </row>
    <row r="319" spans="1:9">
      <c r="A319" s="29" t="str">
        <f t="shared" si="14"/>
        <v/>
      </c>
      <c r="B319" s="84"/>
      <c r="C319" s="85"/>
      <c r="D319" s="38"/>
      <c r="E319" s="35"/>
      <c r="F319" s="36"/>
      <c r="G319" s="39">
        <f t="shared" si="12"/>
        <v>0</v>
      </c>
      <c r="H319" s="89" t="str">
        <f t="shared" si="13"/>
        <v/>
      </c>
      <c r="I319" s="136"/>
    </row>
    <row r="320" spans="1:9">
      <c r="A320" s="29" t="str">
        <f t="shared" si="14"/>
        <v/>
      </c>
      <c r="B320" s="84"/>
      <c r="C320" s="85"/>
      <c r="D320" s="38"/>
      <c r="E320" s="35"/>
      <c r="F320" s="36"/>
      <c r="G320" s="39">
        <f t="shared" si="12"/>
        <v>0</v>
      </c>
      <c r="H320" s="89" t="str">
        <f t="shared" si="13"/>
        <v/>
      </c>
      <c r="I320" s="136"/>
    </row>
    <row r="321" spans="1:9">
      <c r="A321" s="29" t="str">
        <f t="shared" si="14"/>
        <v/>
      </c>
      <c r="B321" s="84"/>
      <c r="C321" s="85"/>
      <c r="D321" s="38"/>
      <c r="E321" s="35"/>
      <c r="F321" s="36"/>
      <c r="G321" s="39">
        <f t="shared" si="12"/>
        <v>0</v>
      </c>
      <c r="H321" s="89" t="str">
        <f t="shared" si="13"/>
        <v/>
      </c>
      <c r="I321" s="136"/>
    </row>
    <row r="322" spans="1:9">
      <c r="A322" s="29" t="str">
        <f t="shared" si="14"/>
        <v/>
      </c>
      <c r="B322" s="84"/>
      <c r="C322" s="85"/>
      <c r="D322" s="38"/>
      <c r="E322" s="35"/>
      <c r="F322" s="36"/>
      <c r="G322" s="39">
        <f t="shared" si="12"/>
        <v>0</v>
      </c>
      <c r="H322" s="89" t="str">
        <f t="shared" si="13"/>
        <v/>
      </c>
      <c r="I322" s="136"/>
    </row>
    <row r="323" spans="1:9">
      <c r="A323" s="29" t="str">
        <f t="shared" si="14"/>
        <v/>
      </c>
      <c r="B323" s="84"/>
      <c r="C323" s="85"/>
      <c r="D323" s="38"/>
      <c r="E323" s="35"/>
      <c r="F323" s="36"/>
      <c r="G323" s="39">
        <f t="shared" si="12"/>
        <v>0</v>
      </c>
      <c r="H323" s="89" t="str">
        <f t="shared" si="13"/>
        <v/>
      </c>
      <c r="I323" s="136"/>
    </row>
    <row r="324" spans="1:9">
      <c r="A324" s="29" t="str">
        <f t="shared" si="14"/>
        <v/>
      </c>
      <c r="B324" s="84"/>
      <c r="C324" s="85"/>
      <c r="D324" s="38"/>
      <c r="E324" s="35"/>
      <c r="F324" s="36"/>
      <c r="G324" s="39">
        <f t="shared" si="12"/>
        <v>0</v>
      </c>
      <c r="H324" s="89" t="str">
        <f t="shared" si="13"/>
        <v/>
      </c>
      <c r="I324" s="136"/>
    </row>
    <row r="325" spans="1:9">
      <c r="A325" s="29" t="str">
        <f t="shared" si="14"/>
        <v/>
      </c>
      <c r="B325" s="84"/>
      <c r="C325" s="85"/>
      <c r="D325" s="38"/>
      <c r="E325" s="35"/>
      <c r="F325" s="36"/>
      <c r="G325" s="39">
        <f t="shared" si="12"/>
        <v>0</v>
      </c>
      <c r="H325" s="89" t="str">
        <f t="shared" si="13"/>
        <v/>
      </c>
      <c r="I325" s="136"/>
    </row>
    <row r="326" spans="1:9">
      <c r="A326" s="29" t="str">
        <f t="shared" si="14"/>
        <v/>
      </c>
      <c r="B326" s="84"/>
      <c r="C326" s="85"/>
      <c r="D326" s="38"/>
      <c r="E326" s="35"/>
      <c r="F326" s="36"/>
      <c r="G326" s="39">
        <f t="shared" si="12"/>
        <v>0</v>
      </c>
      <c r="H326" s="89" t="str">
        <f t="shared" si="13"/>
        <v/>
      </c>
      <c r="I326" s="136"/>
    </row>
    <row r="327" spans="1:9">
      <c r="A327" s="29" t="str">
        <f t="shared" si="14"/>
        <v/>
      </c>
      <c r="B327" s="84"/>
      <c r="C327" s="85"/>
      <c r="D327" s="38"/>
      <c r="E327" s="35"/>
      <c r="F327" s="36"/>
      <c r="G327" s="39">
        <f t="shared" si="12"/>
        <v>0</v>
      </c>
      <c r="H327" s="89" t="str">
        <f t="shared" si="13"/>
        <v/>
      </c>
      <c r="I327" s="136"/>
    </row>
    <row r="328" spans="1:9">
      <c r="A328" s="29" t="str">
        <f t="shared" si="14"/>
        <v/>
      </c>
      <c r="B328" s="84"/>
      <c r="C328" s="85"/>
      <c r="D328" s="38"/>
      <c r="E328" s="35"/>
      <c r="F328" s="36"/>
      <c r="G328" s="39">
        <f t="shared" si="12"/>
        <v>0</v>
      </c>
      <c r="H328" s="89" t="str">
        <f t="shared" si="13"/>
        <v/>
      </c>
      <c r="I328" s="136"/>
    </row>
    <row r="329" spans="1:9">
      <c r="A329" s="29" t="str">
        <f t="shared" si="14"/>
        <v/>
      </c>
      <c r="B329" s="84"/>
      <c r="C329" s="85"/>
      <c r="D329" s="38"/>
      <c r="E329" s="35"/>
      <c r="F329" s="36"/>
      <c r="G329" s="39">
        <f t="shared" si="12"/>
        <v>0</v>
      </c>
      <c r="H329" s="89" t="str">
        <f t="shared" si="13"/>
        <v/>
      </c>
      <c r="I329" s="136"/>
    </row>
    <row r="330" spans="1:9">
      <c r="A330" s="29" t="str">
        <f t="shared" si="14"/>
        <v/>
      </c>
      <c r="B330" s="84"/>
      <c r="C330" s="85"/>
      <c r="D330" s="38"/>
      <c r="E330" s="35"/>
      <c r="F330" s="36"/>
      <c r="G330" s="39">
        <f t="shared" si="12"/>
        <v>0</v>
      </c>
      <c r="H330" s="89" t="str">
        <f t="shared" si="13"/>
        <v/>
      </c>
      <c r="I330" s="136"/>
    </row>
    <row r="331" spans="1:9">
      <c r="A331" s="29" t="str">
        <f t="shared" si="14"/>
        <v/>
      </c>
      <c r="B331" s="84"/>
      <c r="C331" s="85"/>
      <c r="D331" s="38"/>
      <c r="E331" s="35"/>
      <c r="F331" s="36"/>
      <c r="G331" s="39">
        <f t="shared" si="12"/>
        <v>0</v>
      </c>
      <c r="H331" s="89" t="str">
        <f t="shared" si="13"/>
        <v/>
      </c>
      <c r="I331" s="136"/>
    </row>
    <row r="332" spans="1:9">
      <c r="A332" s="29" t="str">
        <f t="shared" si="14"/>
        <v/>
      </c>
      <c r="B332" s="84"/>
      <c r="C332" s="85"/>
      <c r="D332" s="38"/>
      <c r="E332" s="35"/>
      <c r="F332" s="36"/>
      <c r="G332" s="39">
        <f t="shared" si="12"/>
        <v>0</v>
      </c>
      <c r="H332" s="89" t="str">
        <f t="shared" si="13"/>
        <v/>
      </c>
      <c r="I332" s="136"/>
    </row>
    <row r="333" spans="1:9">
      <c r="A333" s="29" t="str">
        <f t="shared" si="14"/>
        <v/>
      </c>
      <c r="B333" s="84"/>
      <c r="C333" s="85"/>
      <c r="D333" s="38"/>
      <c r="E333" s="35"/>
      <c r="F333" s="36"/>
      <c r="G333" s="39">
        <f t="shared" si="12"/>
        <v>0</v>
      </c>
      <c r="H333" s="89" t="str">
        <f t="shared" si="13"/>
        <v/>
      </c>
      <c r="I333" s="136"/>
    </row>
    <row r="334" spans="1:9">
      <c r="A334" s="29" t="str">
        <f t="shared" si="14"/>
        <v/>
      </c>
      <c r="B334" s="84"/>
      <c r="C334" s="85"/>
      <c r="D334" s="38"/>
      <c r="E334" s="35"/>
      <c r="F334" s="36"/>
      <c r="G334" s="39">
        <f t="shared" ref="G334:G397" si="15">E334*F334</f>
        <v>0</v>
      </c>
      <c r="H334" s="89" t="str">
        <f t="shared" ref="H334:H397" si="16">IF(G334=0,"",(G334/H$8))</f>
        <v/>
      </c>
      <c r="I334" s="136"/>
    </row>
    <row r="335" spans="1:9">
      <c r="A335" s="29" t="str">
        <f t="shared" ref="A335:A398" si="17">IF(COUNTIF(B335:I335,"?*")&gt;0,A334+1,"")</f>
        <v/>
      </c>
      <c r="B335" s="84"/>
      <c r="C335" s="85"/>
      <c r="D335" s="38"/>
      <c r="E335" s="35"/>
      <c r="F335" s="36"/>
      <c r="G335" s="39">
        <f t="shared" si="15"/>
        <v>0</v>
      </c>
      <c r="H335" s="89" t="str">
        <f t="shared" si="16"/>
        <v/>
      </c>
      <c r="I335" s="136"/>
    </row>
    <row r="336" spans="1:9">
      <c r="A336" s="29" t="str">
        <f t="shared" si="17"/>
        <v/>
      </c>
      <c r="B336" s="84"/>
      <c r="C336" s="85"/>
      <c r="D336" s="38"/>
      <c r="E336" s="35"/>
      <c r="F336" s="36"/>
      <c r="G336" s="39">
        <f t="shared" si="15"/>
        <v>0</v>
      </c>
      <c r="H336" s="89" t="str">
        <f t="shared" si="16"/>
        <v/>
      </c>
      <c r="I336" s="136"/>
    </row>
    <row r="337" spans="1:9">
      <c r="A337" s="29" t="str">
        <f t="shared" si="17"/>
        <v/>
      </c>
      <c r="B337" s="84"/>
      <c r="C337" s="85"/>
      <c r="D337" s="38"/>
      <c r="E337" s="35"/>
      <c r="F337" s="36"/>
      <c r="G337" s="39">
        <f t="shared" si="15"/>
        <v>0</v>
      </c>
      <c r="H337" s="89" t="str">
        <f t="shared" si="16"/>
        <v/>
      </c>
      <c r="I337" s="136"/>
    </row>
    <row r="338" spans="1:9">
      <c r="A338" s="29" t="str">
        <f t="shared" si="17"/>
        <v/>
      </c>
      <c r="B338" s="84"/>
      <c r="C338" s="85"/>
      <c r="D338" s="38"/>
      <c r="E338" s="35"/>
      <c r="F338" s="36"/>
      <c r="G338" s="39">
        <f t="shared" si="15"/>
        <v>0</v>
      </c>
      <c r="H338" s="89" t="str">
        <f t="shared" si="16"/>
        <v/>
      </c>
      <c r="I338" s="136"/>
    </row>
    <row r="339" spans="1:9">
      <c r="A339" s="29" t="str">
        <f t="shared" si="17"/>
        <v/>
      </c>
      <c r="B339" s="84"/>
      <c r="C339" s="85"/>
      <c r="D339" s="38"/>
      <c r="E339" s="35"/>
      <c r="F339" s="36"/>
      <c r="G339" s="39">
        <f t="shared" si="15"/>
        <v>0</v>
      </c>
      <c r="H339" s="89" t="str">
        <f t="shared" si="16"/>
        <v/>
      </c>
      <c r="I339" s="136"/>
    </row>
    <row r="340" spans="1:9">
      <c r="A340" s="29" t="str">
        <f t="shared" si="17"/>
        <v/>
      </c>
      <c r="B340" s="84"/>
      <c r="C340" s="85"/>
      <c r="D340" s="38"/>
      <c r="E340" s="35"/>
      <c r="F340" s="36"/>
      <c r="G340" s="39">
        <f t="shared" si="15"/>
        <v>0</v>
      </c>
      <c r="H340" s="89" t="str">
        <f t="shared" si="16"/>
        <v/>
      </c>
      <c r="I340" s="136"/>
    </row>
    <row r="341" spans="1:9">
      <c r="A341" s="29" t="str">
        <f t="shared" si="17"/>
        <v/>
      </c>
      <c r="B341" s="84"/>
      <c r="C341" s="85"/>
      <c r="D341" s="38"/>
      <c r="E341" s="35"/>
      <c r="F341" s="36"/>
      <c r="G341" s="39">
        <f t="shared" si="15"/>
        <v>0</v>
      </c>
      <c r="H341" s="89" t="str">
        <f t="shared" si="16"/>
        <v/>
      </c>
      <c r="I341" s="136"/>
    </row>
    <row r="342" spans="1:9">
      <c r="A342" s="29" t="str">
        <f t="shared" si="17"/>
        <v/>
      </c>
      <c r="B342" s="84"/>
      <c r="C342" s="85"/>
      <c r="D342" s="38"/>
      <c r="E342" s="35"/>
      <c r="F342" s="36"/>
      <c r="G342" s="39">
        <f t="shared" si="15"/>
        <v>0</v>
      </c>
      <c r="H342" s="89" t="str">
        <f t="shared" si="16"/>
        <v/>
      </c>
      <c r="I342" s="136"/>
    </row>
    <row r="343" spans="1:9">
      <c r="A343" s="29" t="str">
        <f t="shared" si="17"/>
        <v/>
      </c>
      <c r="B343" s="84"/>
      <c r="C343" s="85"/>
      <c r="D343" s="38"/>
      <c r="E343" s="35"/>
      <c r="F343" s="36"/>
      <c r="G343" s="39">
        <f t="shared" si="15"/>
        <v>0</v>
      </c>
      <c r="H343" s="89" t="str">
        <f t="shared" si="16"/>
        <v/>
      </c>
      <c r="I343" s="136"/>
    </row>
    <row r="344" spans="1:9">
      <c r="A344" s="29" t="str">
        <f t="shared" si="17"/>
        <v/>
      </c>
      <c r="B344" s="84"/>
      <c r="C344" s="85"/>
      <c r="D344" s="38"/>
      <c r="E344" s="35"/>
      <c r="F344" s="36"/>
      <c r="G344" s="39">
        <f t="shared" si="15"/>
        <v>0</v>
      </c>
      <c r="H344" s="89" t="str">
        <f t="shared" si="16"/>
        <v/>
      </c>
      <c r="I344" s="136"/>
    </row>
    <row r="345" spans="1:9">
      <c r="A345" s="29" t="str">
        <f t="shared" si="17"/>
        <v/>
      </c>
      <c r="B345" s="84"/>
      <c r="C345" s="85"/>
      <c r="D345" s="38"/>
      <c r="E345" s="35"/>
      <c r="F345" s="36"/>
      <c r="G345" s="39">
        <f t="shared" si="15"/>
        <v>0</v>
      </c>
      <c r="H345" s="89" t="str">
        <f t="shared" si="16"/>
        <v/>
      </c>
      <c r="I345" s="136"/>
    </row>
    <row r="346" spans="1:9">
      <c r="A346" s="29" t="str">
        <f t="shared" si="17"/>
        <v/>
      </c>
      <c r="B346" s="84"/>
      <c r="C346" s="85"/>
      <c r="D346" s="38"/>
      <c r="E346" s="35"/>
      <c r="F346" s="36"/>
      <c r="G346" s="39">
        <f t="shared" si="15"/>
        <v>0</v>
      </c>
      <c r="H346" s="89" t="str">
        <f t="shared" si="16"/>
        <v/>
      </c>
      <c r="I346" s="136"/>
    </row>
    <row r="347" spans="1:9">
      <c r="A347" s="29" t="str">
        <f t="shared" si="17"/>
        <v/>
      </c>
      <c r="B347" s="84"/>
      <c r="C347" s="85"/>
      <c r="D347" s="38"/>
      <c r="E347" s="35"/>
      <c r="F347" s="36"/>
      <c r="G347" s="39">
        <f t="shared" si="15"/>
        <v>0</v>
      </c>
      <c r="H347" s="89" t="str">
        <f t="shared" si="16"/>
        <v/>
      </c>
      <c r="I347" s="136"/>
    </row>
    <row r="348" spans="1:9">
      <c r="A348" s="29" t="str">
        <f t="shared" si="17"/>
        <v/>
      </c>
      <c r="B348" s="84"/>
      <c r="C348" s="85"/>
      <c r="D348" s="38"/>
      <c r="E348" s="35"/>
      <c r="F348" s="36"/>
      <c r="G348" s="39">
        <f t="shared" si="15"/>
        <v>0</v>
      </c>
      <c r="H348" s="89" t="str">
        <f t="shared" si="16"/>
        <v/>
      </c>
      <c r="I348" s="136"/>
    </row>
    <row r="349" spans="1:9">
      <c r="A349" s="29" t="str">
        <f t="shared" si="17"/>
        <v/>
      </c>
      <c r="B349" s="84"/>
      <c r="C349" s="85"/>
      <c r="D349" s="38"/>
      <c r="E349" s="35"/>
      <c r="F349" s="36"/>
      <c r="G349" s="39">
        <f t="shared" si="15"/>
        <v>0</v>
      </c>
      <c r="H349" s="89" t="str">
        <f t="shared" si="16"/>
        <v/>
      </c>
      <c r="I349" s="136"/>
    </row>
    <row r="350" spans="1:9">
      <c r="A350" s="29" t="str">
        <f t="shared" si="17"/>
        <v/>
      </c>
      <c r="B350" s="84"/>
      <c r="C350" s="85"/>
      <c r="D350" s="38"/>
      <c r="E350" s="35"/>
      <c r="F350" s="36"/>
      <c r="G350" s="39">
        <f t="shared" si="15"/>
        <v>0</v>
      </c>
      <c r="H350" s="89" t="str">
        <f t="shared" si="16"/>
        <v/>
      </c>
      <c r="I350" s="136"/>
    </row>
    <row r="351" spans="1:9">
      <c r="A351" s="29" t="str">
        <f t="shared" si="17"/>
        <v/>
      </c>
      <c r="B351" s="84"/>
      <c r="C351" s="85"/>
      <c r="D351" s="38"/>
      <c r="E351" s="35"/>
      <c r="F351" s="36"/>
      <c r="G351" s="39">
        <f t="shared" si="15"/>
        <v>0</v>
      </c>
      <c r="H351" s="89" t="str">
        <f t="shared" si="16"/>
        <v/>
      </c>
      <c r="I351" s="136"/>
    </row>
    <row r="352" spans="1:9">
      <c r="A352" s="29" t="str">
        <f t="shared" si="17"/>
        <v/>
      </c>
      <c r="B352" s="84"/>
      <c r="C352" s="85"/>
      <c r="D352" s="38"/>
      <c r="E352" s="35"/>
      <c r="F352" s="36"/>
      <c r="G352" s="39">
        <f t="shared" si="15"/>
        <v>0</v>
      </c>
      <c r="H352" s="89" t="str">
        <f t="shared" si="16"/>
        <v/>
      </c>
      <c r="I352" s="136"/>
    </row>
    <row r="353" spans="1:9">
      <c r="A353" s="29" t="str">
        <f t="shared" si="17"/>
        <v/>
      </c>
      <c r="B353" s="84"/>
      <c r="C353" s="85"/>
      <c r="D353" s="38"/>
      <c r="E353" s="35"/>
      <c r="F353" s="36"/>
      <c r="G353" s="39">
        <f t="shared" si="15"/>
        <v>0</v>
      </c>
      <c r="H353" s="89" t="str">
        <f t="shared" si="16"/>
        <v/>
      </c>
      <c r="I353" s="136"/>
    </row>
    <row r="354" spans="1:9">
      <c r="A354" s="29" t="str">
        <f t="shared" si="17"/>
        <v/>
      </c>
      <c r="B354" s="84"/>
      <c r="C354" s="85"/>
      <c r="D354" s="38"/>
      <c r="E354" s="35"/>
      <c r="F354" s="36"/>
      <c r="G354" s="39">
        <f t="shared" si="15"/>
        <v>0</v>
      </c>
      <c r="H354" s="89" t="str">
        <f t="shared" si="16"/>
        <v/>
      </c>
      <c r="I354" s="136"/>
    </row>
    <row r="355" spans="1:9">
      <c r="A355" s="29" t="str">
        <f t="shared" si="17"/>
        <v/>
      </c>
      <c r="B355" s="84"/>
      <c r="C355" s="85"/>
      <c r="D355" s="38"/>
      <c r="E355" s="35"/>
      <c r="F355" s="36"/>
      <c r="G355" s="39">
        <f t="shared" si="15"/>
        <v>0</v>
      </c>
      <c r="H355" s="89" t="str">
        <f t="shared" si="16"/>
        <v/>
      </c>
      <c r="I355" s="136"/>
    </row>
    <row r="356" spans="1:9">
      <c r="A356" s="29" t="str">
        <f t="shared" si="17"/>
        <v/>
      </c>
      <c r="B356" s="84"/>
      <c r="C356" s="85"/>
      <c r="D356" s="38"/>
      <c r="E356" s="35"/>
      <c r="F356" s="36"/>
      <c r="G356" s="39">
        <f t="shared" si="15"/>
        <v>0</v>
      </c>
      <c r="H356" s="89" t="str">
        <f t="shared" si="16"/>
        <v/>
      </c>
      <c r="I356" s="136"/>
    </row>
    <row r="357" spans="1:9">
      <c r="A357" s="29" t="str">
        <f t="shared" si="17"/>
        <v/>
      </c>
      <c r="B357" s="84"/>
      <c r="C357" s="85"/>
      <c r="D357" s="38"/>
      <c r="E357" s="35"/>
      <c r="F357" s="36"/>
      <c r="G357" s="39">
        <f t="shared" si="15"/>
        <v>0</v>
      </c>
      <c r="H357" s="89" t="str">
        <f t="shared" si="16"/>
        <v/>
      </c>
      <c r="I357" s="136"/>
    </row>
    <row r="358" spans="1:9">
      <c r="A358" s="29" t="str">
        <f t="shared" si="17"/>
        <v/>
      </c>
      <c r="B358" s="84"/>
      <c r="C358" s="85"/>
      <c r="D358" s="38"/>
      <c r="E358" s="35"/>
      <c r="F358" s="36"/>
      <c r="G358" s="39">
        <f t="shared" si="15"/>
        <v>0</v>
      </c>
      <c r="H358" s="89" t="str">
        <f t="shared" si="16"/>
        <v/>
      </c>
      <c r="I358" s="136"/>
    </row>
    <row r="359" spans="1:9">
      <c r="A359" s="29" t="str">
        <f t="shared" si="17"/>
        <v/>
      </c>
      <c r="B359" s="84"/>
      <c r="C359" s="85"/>
      <c r="D359" s="38"/>
      <c r="E359" s="35"/>
      <c r="F359" s="36"/>
      <c r="G359" s="39">
        <f t="shared" si="15"/>
        <v>0</v>
      </c>
      <c r="H359" s="89" t="str">
        <f t="shared" si="16"/>
        <v/>
      </c>
      <c r="I359" s="136"/>
    </row>
    <row r="360" spans="1:9">
      <c r="A360" s="29" t="str">
        <f t="shared" si="17"/>
        <v/>
      </c>
      <c r="B360" s="84"/>
      <c r="C360" s="85"/>
      <c r="D360" s="38"/>
      <c r="E360" s="35"/>
      <c r="F360" s="36"/>
      <c r="G360" s="39">
        <f t="shared" si="15"/>
        <v>0</v>
      </c>
      <c r="H360" s="89" t="str">
        <f t="shared" si="16"/>
        <v/>
      </c>
      <c r="I360" s="136"/>
    </row>
    <row r="361" spans="1:9">
      <c r="A361" s="29" t="str">
        <f t="shared" si="17"/>
        <v/>
      </c>
      <c r="B361" s="84"/>
      <c r="C361" s="85"/>
      <c r="D361" s="38"/>
      <c r="E361" s="35"/>
      <c r="F361" s="36"/>
      <c r="G361" s="39">
        <f t="shared" si="15"/>
        <v>0</v>
      </c>
      <c r="H361" s="89" t="str">
        <f t="shared" si="16"/>
        <v/>
      </c>
      <c r="I361" s="136"/>
    </row>
    <row r="362" spans="1:9">
      <c r="A362" s="29" t="str">
        <f t="shared" si="17"/>
        <v/>
      </c>
      <c r="B362" s="84"/>
      <c r="C362" s="85"/>
      <c r="D362" s="38"/>
      <c r="E362" s="35"/>
      <c r="F362" s="36"/>
      <c r="G362" s="39">
        <f t="shared" si="15"/>
        <v>0</v>
      </c>
      <c r="H362" s="89" t="str">
        <f t="shared" si="16"/>
        <v/>
      </c>
      <c r="I362" s="136"/>
    </row>
    <row r="363" spans="1:9">
      <c r="A363" s="29" t="str">
        <f t="shared" si="17"/>
        <v/>
      </c>
      <c r="B363" s="84"/>
      <c r="C363" s="85"/>
      <c r="D363" s="38"/>
      <c r="E363" s="35"/>
      <c r="F363" s="36"/>
      <c r="G363" s="39">
        <f t="shared" si="15"/>
        <v>0</v>
      </c>
      <c r="H363" s="89" t="str">
        <f t="shared" si="16"/>
        <v/>
      </c>
      <c r="I363" s="136"/>
    </row>
    <row r="364" spans="1:9">
      <c r="A364" s="29" t="str">
        <f t="shared" si="17"/>
        <v/>
      </c>
      <c r="B364" s="84"/>
      <c r="C364" s="85"/>
      <c r="D364" s="38"/>
      <c r="E364" s="35"/>
      <c r="F364" s="36"/>
      <c r="G364" s="39">
        <f t="shared" si="15"/>
        <v>0</v>
      </c>
      <c r="H364" s="89" t="str">
        <f t="shared" si="16"/>
        <v/>
      </c>
      <c r="I364" s="136"/>
    </row>
    <row r="365" spans="1:9">
      <c r="A365" s="29" t="str">
        <f t="shared" si="17"/>
        <v/>
      </c>
      <c r="B365" s="84"/>
      <c r="C365" s="85"/>
      <c r="D365" s="38"/>
      <c r="E365" s="35"/>
      <c r="F365" s="36"/>
      <c r="G365" s="39">
        <f t="shared" si="15"/>
        <v>0</v>
      </c>
      <c r="H365" s="89" t="str">
        <f t="shared" si="16"/>
        <v/>
      </c>
      <c r="I365" s="136"/>
    </row>
    <row r="366" spans="1:9">
      <c r="A366" s="29" t="str">
        <f t="shared" si="17"/>
        <v/>
      </c>
      <c r="B366" s="84"/>
      <c r="C366" s="85"/>
      <c r="D366" s="38"/>
      <c r="E366" s="35"/>
      <c r="F366" s="36"/>
      <c r="G366" s="39">
        <f t="shared" si="15"/>
        <v>0</v>
      </c>
      <c r="H366" s="89" t="str">
        <f t="shared" si="16"/>
        <v/>
      </c>
      <c r="I366" s="136"/>
    </row>
    <row r="367" spans="1:9">
      <c r="A367" s="29" t="str">
        <f t="shared" si="17"/>
        <v/>
      </c>
      <c r="B367" s="84"/>
      <c r="C367" s="85"/>
      <c r="D367" s="38"/>
      <c r="E367" s="35"/>
      <c r="F367" s="36"/>
      <c r="G367" s="39">
        <f t="shared" si="15"/>
        <v>0</v>
      </c>
      <c r="H367" s="89" t="str">
        <f t="shared" si="16"/>
        <v/>
      </c>
      <c r="I367" s="136"/>
    </row>
    <row r="368" spans="1:9">
      <c r="A368" s="29" t="str">
        <f t="shared" si="17"/>
        <v/>
      </c>
      <c r="B368" s="84"/>
      <c r="C368" s="85"/>
      <c r="D368" s="38"/>
      <c r="E368" s="35"/>
      <c r="F368" s="36"/>
      <c r="G368" s="39">
        <f t="shared" si="15"/>
        <v>0</v>
      </c>
      <c r="H368" s="89" t="str">
        <f t="shared" si="16"/>
        <v/>
      </c>
      <c r="I368" s="136"/>
    </row>
    <row r="369" spans="1:9">
      <c r="A369" s="29" t="str">
        <f t="shared" si="17"/>
        <v/>
      </c>
      <c r="B369" s="84"/>
      <c r="C369" s="85"/>
      <c r="D369" s="38"/>
      <c r="E369" s="35"/>
      <c r="F369" s="36"/>
      <c r="G369" s="39">
        <f t="shared" si="15"/>
        <v>0</v>
      </c>
      <c r="H369" s="89" t="str">
        <f t="shared" si="16"/>
        <v/>
      </c>
      <c r="I369" s="136"/>
    </row>
    <row r="370" spans="1:9">
      <c r="A370" s="29" t="str">
        <f t="shared" si="17"/>
        <v/>
      </c>
      <c r="B370" s="84"/>
      <c r="C370" s="85"/>
      <c r="D370" s="38"/>
      <c r="E370" s="35"/>
      <c r="F370" s="36"/>
      <c r="G370" s="39">
        <f t="shared" si="15"/>
        <v>0</v>
      </c>
      <c r="H370" s="89" t="str">
        <f t="shared" si="16"/>
        <v/>
      </c>
      <c r="I370" s="136"/>
    </row>
    <row r="371" spans="1:9">
      <c r="A371" s="29" t="str">
        <f t="shared" si="17"/>
        <v/>
      </c>
      <c r="B371" s="84"/>
      <c r="C371" s="85"/>
      <c r="D371" s="38"/>
      <c r="E371" s="35"/>
      <c r="F371" s="36"/>
      <c r="G371" s="39">
        <f t="shared" si="15"/>
        <v>0</v>
      </c>
      <c r="H371" s="89" t="str">
        <f t="shared" si="16"/>
        <v/>
      </c>
      <c r="I371" s="136"/>
    </row>
    <row r="372" spans="1:9">
      <c r="A372" s="29" t="str">
        <f t="shared" si="17"/>
        <v/>
      </c>
      <c r="B372" s="84"/>
      <c r="C372" s="85"/>
      <c r="D372" s="38"/>
      <c r="E372" s="35"/>
      <c r="F372" s="36"/>
      <c r="G372" s="39">
        <f t="shared" si="15"/>
        <v>0</v>
      </c>
      <c r="H372" s="89" t="str">
        <f t="shared" si="16"/>
        <v/>
      </c>
      <c r="I372" s="136"/>
    </row>
    <row r="373" spans="1:9">
      <c r="A373" s="29" t="str">
        <f t="shared" si="17"/>
        <v/>
      </c>
      <c r="B373" s="84"/>
      <c r="C373" s="85"/>
      <c r="D373" s="38"/>
      <c r="E373" s="35"/>
      <c r="F373" s="36"/>
      <c r="G373" s="39">
        <f t="shared" si="15"/>
        <v>0</v>
      </c>
      <c r="H373" s="89" t="str">
        <f t="shared" si="16"/>
        <v/>
      </c>
      <c r="I373" s="136"/>
    </row>
    <row r="374" spans="1:9">
      <c r="A374" s="29" t="str">
        <f t="shared" si="17"/>
        <v/>
      </c>
      <c r="B374" s="84"/>
      <c r="C374" s="85"/>
      <c r="D374" s="38"/>
      <c r="E374" s="35"/>
      <c r="F374" s="36"/>
      <c r="G374" s="39">
        <f t="shared" si="15"/>
        <v>0</v>
      </c>
      <c r="H374" s="89" t="str">
        <f t="shared" si="16"/>
        <v/>
      </c>
      <c r="I374" s="136"/>
    </row>
    <row r="375" spans="1:9">
      <c r="A375" s="29" t="str">
        <f t="shared" si="17"/>
        <v/>
      </c>
      <c r="B375" s="84"/>
      <c r="C375" s="85"/>
      <c r="D375" s="38"/>
      <c r="E375" s="35"/>
      <c r="F375" s="36"/>
      <c r="G375" s="39">
        <f t="shared" si="15"/>
        <v>0</v>
      </c>
      <c r="H375" s="89" t="str">
        <f t="shared" si="16"/>
        <v/>
      </c>
      <c r="I375" s="136"/>
    </row>
    <row r="376" spans="1:9">
      <c r="A376" s="29" t="str">
        <f t="shared" si="17"/>
        <v/>
      </c>
      <c r="B376" s="84"/>
      <c r="C376" s="85"/>
      <c r="D376" s="38"/>
      <c r="E376" s="35"/>
      <c r="F376" s="36"/>
      <c r="G376" s="39">
        <f t="shared" si="15"/>
        <v>0</v>
      </c>
      <c r="H376" s="89" t="str">
        <f t="shared" si="16"/>
        <v/>
      </c>
      <c r="I376" s="136"/>
    </row>
    <row r="377" spans="1:9">
      <c r="A377" s="29" t="str">
        <f t="shared" si="17"/>
        <v/>
      </c>
      <c r="B377" s="84"/>
      <c r="C377" s="85"/>
      <c r="D377" s="38"/>
      <c r="E377" s="35"/>
      <c r="F377" s="36"/>
      <c r="G377" s="39">
        <f t="shared" si="15"/>
        <v>0</v>
      </c>
      <c r="H377" s="89" t="str">
        <f t="shared" si="16"/>
        <v/>
      </c>
      <c r="I377" s="136"/>
    </row>
    <row r="378" spans="1:9">
      <c r="A378" s="29" t="str">
        <f t="shared" si="17"/>
        <v/>
      </c>
      <c r="B378" s="84"/>
      <c r="C378" s="85"/>
      <c r="D378" s="38"/>
      <c r="E378" s="35"/>
      <c r="F378" s="36"/>
      <c r="G378" s="39">
        <f t="shared" si="15"/>
        <v>0</v>
      </c>
      <c r="H378" s="89" t="str">
        <f t="shared" si="16"/>
        <v/>
      </c>
      <c r="I378" s="136"/>
    </row>
    <row r="379" spans="1:9">
      <c r="A379" s="29" t="str">
        <f t="shared" si="17"/>
        <v/>
      </c>
      <c r="B379" s="84"/>
      <c r="C379" s="85"/>
      <c r="D379" s="38"/>
      <c r="E379" s="35"/>
      <c r="F379" s="36"/>
      <c r="G379" s="39">
        <f t="shared" si="15"/>
        <v>0</v>
      </c>
      <c r="H379" s="89" t="str">
        <f t="shared" si="16"/>
        <v/>
      </c>
      <c r="I379" s="136"/>
    </row>
    <row r="380" spans="1:9">
      <c r="A380" s="29" t="str">
        <f t="shared" si="17"/>
        <v/>
      </c>
      <c r="B380" s="84"/>
      <c r="C380" s="85"/>
      <c r="D380" s="38"/>
      <c r="E380" s="35"/>
      <c r="F380" s="36"/>
      <c r="G380" s="39">
        <f t="shared" si="15"/>
        <v>0</v>
      </c>
      <c r="H380" s="89" t="str">
        <f t="shared" si="16"/>
        <v/>
      </c>
      <c r="I380" s="136"/>
    </row>
    <row r="381" spans="1:9">
      <c r="A381" s="29" t="str">
        <f t="shared" si="17"/>
        <v/>
      </c>
      <c r="B381" s="84"/>
      <c r="C381" s="85"/>
      <c r="D381" s="38"/>
      <c r="E381" s="35"/>
      <c r="F381" s="36"/>
      <c r="G381" s="39">
        <f t="shared" si="15"/>
        <v>0</v>
      </c>
      <c r="H381" s="89" t="str">
        <f t="shared" si="16"/>
        <v/>
      </c>
      <c r="I381" s="136"/>
    </row>
    <row r="382" spans="1:9">
      <c r="A382" s="29" t="str">
        <f t="shared" si="17"/>
        <v/>
      </c>
      <c r="B382" s="84"/>
      <c r="C382" s="85"/>
      <c r="D382" s="38"/>
      <c r="E382" s="35"/>
      <c r="F382" s="36"/>
      <c r="G382" s="39">
        <f t="shared" si="15"/>
        <v>0</v>
      </c>
      <c r="H382" s="89" t="str">
        <f t="shared" si="16"/>
        <v/>
      </c>
      <c r="I382" s="136"/>
    </row>
    <row r="383" spans="1:9">
      <c r="A383" s="29" t="str">
        <f t="shared" si="17"/>
        <v/>
      </c>
      <c r="B383" s="84"/>
      <c r="C383" s="85"/>
      <c r="D383" s="38"/>
      <c r="E383" s="35"/>
      <c r="F383" s="36"/>
      <c r="G383" s="39">
        <f t="shared" si="15"/>
        <v>0</v>
      </c>
      <c r="H383" s="89" t="str">
        <f t="shared" si="16"/>
        <v/>
      </c>
      <c r="I383" s="136"/>
    </row>
    <row r="384" spans="1:9">
      <c r="A384" s="29" t="str">
        <f t="shared" si="17"/>
        <v/>
      </c>
      <c r="B384" s="84"/>
      <c r="C384" s="85"/>
      <c r="D384" s="38"/>
      <c r="E384" s="35"/>
      <c r="F384" s="36"/>
      <c r="G384" s="39">
        <f t="shared" si="15"/>
        <v>0</v>
      </c>
      <c r="H384" s="89" t="str">
        <f t="shared" si="16"/>
        <v/>
      </c>
      <c r="I384" s="136"/>
    </row>
    <row r="385" spans="1:9">
      <c r="A385" s="29" t="str">
        <f t="shared" si="17"/>
        <v/>
      </c>
      <c r="B385" s="84"/>
      <c r="C385" s="85"/>
      <c r="D385" s="38"/>
      <c r="E385" s="35"/>
      <c r="F385" s="36"/>
      <c r="G385" s="39">
        <f t="shared" si="15"/>
        <v>0</v>
      </c>
      <c r="H385" s="89" t="str">
        <f t="shared" si="16"/>
        <v/>
      </c>
      <c r="I385" s="136"/>
    </row>
    <row r="386" spans="1:9">
      <c r="A386" s="29" t="str">
        <f t="shared" si="17"/>
        <v/>
      </c>
      <c r="B386" s="84"/>
      <c r="C386" s="85"/>
      <c r="D386" s="38"/>
      <c r="E386" s="35"/>
      <c r="F386" s="36"/>
      <c r="G386" s="39">
        <f t="shared" si="15"/>
        <v>0</v>
      </c>
      <c r="H386" s="89" t="str">
        <f t="shared" si="16"/>
        <v/>
      </c>
      <c r="I386" s="136"/>
    </row>
    <row r="387" spans="1:9">
      <c r="A387" s="29" t="str">
        <f t="shared" si="17"/>
        <v/>
      </c>
      <c r="B387" s="84"/>
      <c r="C387" s="85"/>
      <c r="D387" s="38"/>
      <c r="E387" s="35"/>
      <c r="F387" s="36"/>
      <c r="G387" s="39">
        <f t="shared" si="15"/>
        <v>0</v>
      </c>
      <c r="H387" s="89" t="str">
        <f t="shared" si="16"/>
        <v/>
      </c>
      <c r="I387" s="136"/>
    </row>
    <row r="388" spans="1:9">
      <c r="A388" s="29" t="str">
        <f t="shared" si="17"/>
        <v/>
      </c>
      <c r="B388" s="84"/>
      <c r="C388" s="85"/>
      <c r="D388" s="38"/>
      <c r="E388" s="35"/>
      <c r="F388" s="36"/>
      <c r="G388" s="39">
        <f t="shared" si="15"/>
        <v>0</v>
      </c>
      <c r="H388" s="89" t="str">
        <f t="shared" si="16"/>
        <v/>
      </c>
      <c r="I388" s="136"/>
    </row>
    <row r="389" spans="1:9">
      <c r="A389" s="29" t="str">
        <f t="shared" si="17"/>
        <v/>
      </c>
      <c r="B389" s="84"/>
      <c r="C389" s="85"/>
      <c r="D389" s="38"/>
      <c r="E389" s="35"/>
      <c r="F389" s="36"/>
      <c r="G389" s="39">
        <f t="shared" si="15"/>
        <v>0</v>
      </c>
      <c r="H389" s="89" t="str">
        <f t="shared" si="16"/>
        <v/>
      </c>
      <c r="I389" s="136"/>
    </row>
    <row r="390" spans="1:9">
      <c r="A390" s="29" t="str">
        <f t="shared" si="17"/>
        <v/>
      </c>
      <c r="B390" s="84"/>
      <c r="C390" s="85"/>
      <c r="D390" s="38"/>
      <c r="E390" s="35"/>
      <c r="F390" s="36"/>
      <c r="G390" s="39">
        <f t="shared" si="15"/>
        <v>0</v>
      </c>
      <c r="H390" s="89" t="str">
        <f t="shared" si="16"/>
        <v/>
      </c>
      <c r="I390" s="136"/>
    </row>
    <row r="391" spans="1:9">
      <c r="A391" s="29" t="str">
        <f t="shared" si="17"/>
        <v/>
      </c>
      <c r="B391" s="84"/>
      <c r="C391" s="85"/>
      <c r="D391" s="38"/>
      <c r="E391" s="35"/>
      <c r="F391" s="36"/>
      <c r="G391" s="39">
        <f t="shared" si="15"/>
        <v>0</v>
      </c>
      <c r="H391" s="89" t="str">
        <f t="shared" si="16"/>
        <v/>
      </c>
      <c r="I391" s="136"/>
    </row>
    <row r="392" spans="1:9">
      <c r="A392" s="29" t="str">
        <f t="shared" si="17"/>
        <v/>
      </c>
      <c r="B392" s="84"/>
      <c r="C392" s="85"/>
      <c r="D392" s="38"/>
      <c r="E392" s="35"/>
      <c r="F392" s="36"/>
      <c r="G392" s="39">
        <f t="shared" si="15"/>
        <v>0</v>
      </c>
      <c r="H392" s="89" t="str">
        <f t="shared" si="16"/>
        <v/>
      </c>
      <c r="I392" s="136"/>
    </row>
    <row r="393" spans="1:9">
      <c r="A393" s="29" t="str">
        <f t="shared" si="17"/>
        <v/>
      </c>
      <c r="B393" s="84"/>
      <c r="C393" s="85"/>
      <c r="D393" s="38"/>
      <c r="E393" s="35"/>
      <c r="F393" s="36"/>
      <c r="G393" s="39">
        <f t="shared" si="15"/>
        <v>0</v>
      </c>
      <c r="H393" s="89" t="str">
        <f t="shared" si="16"/>
        <v/>
      </c>
      <c r="I393" s="136"/>
    </row>
    <row r="394" spans="1:9">
      <c r="A394" s="29" t="str">
        <f t="shared" si="17"/>
        <v/>
      </c>
      <c r="B394" s="84"/>
      <c r="C394" s="85"/>
      <c r="D394" s="38"/>
      <c r="E394" s="35"/>
      <c r="F394" s="36"/>
      <c r="G394" s="39">
        <f t="shared" si="15"/>
        <v>0</v>
      </c>
      <c r="H394" s="89" t="str">
        <f t="shared" si="16"/>
        <v/>
      </c>
      <c r="I394" s="136"/>
    </row>
    <row r="395" spans="1:9">
      <c r="A395" s="29" t="str">
        <f t="shared" si="17"/>
        <v/>
      </c>
      <c r="B395" s="84"/>
      <c r="C395" s="85"/>
      <c r="D395" s="38"/>
      <c r="E395" s="35"/>
      <c r="F395" s="36"/>
      <c r="G395" s="39">
        <f t="shared" si="15"/>
        <v>0</v>
      </c>
      <c r="H395" s="89" t="str">
        <f t="shared" si="16"/>
        <v/>
      </c>
      <c r="I395" s="136"/>
    </row>
    <row r="396" spans="1:9">
      <c r="A396" s="29" t="str">
        <f t="shared" si="17"/>
        <v/>
      </c>
      <c r="B396" s="84"/>
      <c r="C396" s="85"/>
      <c r="D396" s="38"/>
      <c r="E396" s="35"/>
      <c r="F396" s="36"/>
      <c r="G396" s="39">
        <f t="shared" si="15"/>
        <v>0</v>
      </c>
      <c r="H396" s="89" t="str">
        <f t="shared" si="16"/>
        <v/>
      </c>
      <c r="I396" s="136"/>
    </row>
    <row r="397" spans="1:9">
      <c r="A397" s="29" t="str">
        <f t="shared" si="17"/>
        <v/>
      </c>
      <c r="B397" s="84"/>
      <c r="C397" s="85"/>
      <c r="D397" s="38"/>
      <c r="E397" s="35"/>
      <c r="F397" s="36"/>
      <c r="G397" s="39">
        <f t="shared" si="15"/>
        <v>0</v>
      </c>
      <c r="H397" s="89" t="str">
        <f t="shared" si="16"/>
        <v/>
      </c>
      <c r="I397" s="136"/>
    </row>
    <row r="398" spans="1:9">
      <c r="A398" s="29" t="str">
        <f t="shared" si="17"/>
        <v/>
      </c>
      <c r="B398" s="84"/>
      <c r="C398" s="85"/>
      <c r="D398" s="38"/>
      <c r="E398" s="35"/>
      <c r="F398" s="36"/>
      <c r="G398" s="39">
        <f t="shared" ref="G398:G461" si="18">E398*F398</f>
        <v>0</v>
      </c>
      <c r="H398" s="89" t="str">
        <f t="shared" ref="H398:H461" si="19">IF(G398=0,"",(G398/H$8))</f>
        <v/>
      </c>
      <c r="I398" s="136"/>
    </row>
    <row r="399" spans="1:9">
      <c r="A399" s="29" t="str">
        <f t="shared" ref="A399:A462" si="20">IF(COUNTIF(B399:I399,"?*")&gt;0,A398+1,"")</f>
        <v/>
      </c>
      <c r="B399" s="84"/>
      <c r="C399" s="85"/>
      <c r="D399" s="38"/>
      <c r="E399" s="35"/>
      <c r="F399" s="36"/>
      <c r="G399" s="39">
        <f t="shared" si="18"/>
        <v>0</v>
      </c>
      <c r="H399" s="89" t="str">
        <f t="shared" si="19"/>
        <v/>
      </c>
      <c r="I399" s="136"/>
    </row>
    <row r="400" spans="1:9">
      <c r="A400" s="29" t="str">
        <f t="shared" si="20"/>
        <v/>
      </c>
      <c r="B400" s="84"/>
      <c r="C400" s="85"/>
      <c r="D400" s="38"/>
      <c r="E400" s="35"/>
      <c r="F400" s="36"/>
      <c r="G400" s="39">
        <f t="shared" si="18"/>
        <v>0</v>
      </c>
      <c r="H400" s="89" t="str">
        <f t="shared" si="19"/>
        <v/>
      </c>
      <c r="I400" s="136"/>
    </row>
    <row r="401" spans="1:9">
      <c r="A401" s="29" t="str">
        <f t="shared" si="20"/>
        <v/>
      </c>
      <c r="B401" s="84"/>
      <c r="C401" s="85"/>
      <c r="D401" s="38"/>
      <c r="E401" s="35"/>
      <c r="F401" s="36"/>
      <c r="G401" s="39">
        <f t="shared" si="18"/>
        <v>0</v>
      </c>
      <c r="H401" s="89" t="str">
        <f t="shared" si="19"/>
        <v/>
      </c>
      <c r="I401" s="136"/>
    </row>
    <row r="402" spans="1:9">
      <c r="A402" s="29" t="str">
        <f t="shared" si="20"/>
        <v/>
      </c>
      <c r="B402" s="84"/>
      <c r="C402" s="85"/>
      <c r="D402" s="38"/>
      <c r="E402" s="35"/>
      <c r="F402" s="36"/>
      <c r="G402" s="39">
        <f t="shared" si="18"/>
        <v>0</v>
      </c>
      <c r="H402" s="89" t="str">
        <f t="shared" si="19"/>
        <v/>
      </c>
      <c r="I402" s="136"/>
    </row>
    <row r="403" spans="1:9">
      <c r="A403" s="29" t="str">
        <f t="shared" si="20"/>
        <v/>
      </c>
      <c r="B403" s="84"/>
      <c r="C403" s="85"/>
      <c r="D403" s="38"/>
      <c r="E403" s="35"/>
      <c r="F403" s="36"/>
      <c r="G403" s="39">
        <f t="shared" si="18"/>
        <v>0</v>
      </c>
      <c r="H403" s="89" t="str">
        <f t="shared" si="19"/>
        <v/>
      </c>
      <c r="I403" s="136"/>
    </row>
    <row r="404" spans="1:9">
      <c r="A404" s="29" t="str">
        <f t="shared" si="20"/>
        <v/>
      </c>
      <c r="B404" s="84"/>
      <c r="C404" s="85"/>
      <c r="D404" s="38"/>
      <c r="E404" s="35"/>
      <c r="F404" s="36"/>
      <c r="G404" s="39">
        <f t="shared" si="18"/>
        <v>0</v>
      </c>
      <c r="H404" s="89" t="str">
        <f t="shared" si="19"/>
        <v/>
      </c>
      <c r="I404" s="136"/>
    </row>
    <row r="405" spans="1:9">
      <c r="A405" s="29" t="str">
        <f t="shared" si="20"/>
        <v/>
      </c>
      <c r="B405" s="84"/>
      <c r="C405" s="85"/>
      <c r="D405" s="38"/>
      <c r="E405" s="35"/>
      <c r="F405" s="36"/>
      <c r="G405" s="39">
        <f t="shared" si="18"/>
        <v>0</v>
      </c>
      <c r="H405" s="89" t="str">
        <f t="shared" si="19"/>
        <v/>
      </c>
      <c r="I405" s="136"/>
    </row>
    <row r="406" spans="1:9">
      <c r="A406" s="29" t="str">
        <f t="shared" si="20"/>
        <v/>
      </c>
      <c r="B406" s="84"/>
      <c r="C406" s="85"/>
      <c r="D406" s="38"/>
      <c r="E406" s="35"/>
      <c r="F406" s="36"/>
      <c r="G406" s="39">
        <f t="shared" si="18"/>
        <v>0</v>
      </c>
      <c r="H406" s="89" t="str">
        <f t="shared" si="19"/>
        <v/>
      </c>
      <c r="I406" s="136"/>
    </row>
    <row r="407" spans="1:9">
      <c r="A407" s="29" t="str">
        <f t="shared" si="20"/>
        <v/>
      </c>
      <c r="B407" s="84"/>
      <c r="C407" s="85"/>
      <c r="D407" s="38"/>
      <c r="E407" s="35"/>
      <c r="F407" s="36"/>
      <c r="G407" s="39">
        <f t="shared" si="18"/>
        <v>0</v>
      </c>
      <c r="H407" s="89" t="str">
        <f t="shared" si="19"/>
        <v/>
      </c>
      <c r="I407" s="136"/>
    </row>
    <row r="408" spans="1:9">
      <c r="A408" s="29" t="str">
        <f t="shared" si="20"/>
        <v/>
      </c>
      <c r="B408" s="84"/>
      <c r="C408" s="85"/>
      <c r="D408" s="38"/>
      <c r="E408" s="35"/>
      <c r="F408" s="36"/>
      <c r="G408" s="39">
        <f t="shared" si="18"/>
        <v>0</v>
      </c>
      <c r="H408" s="89" t="str">
        <f t="shared" si="19"/>
        <v/>
      </c>
      <c r="I408" s="136"/>
    </row>
    <row r="409" spans="1:9">
      <c r="A409" s="29" t="str">
        <f t="shared" si="20"/>
        <v/>
      </c>
      <c r="B409" s="84"/>
      <c r="C409" s="85"/>
      <c r="D409" s="38"/>
      <c r="E409" s="35"/>
      <c r="F409" s="36"/>
      <c r="G409" s="39">
        <f t="shared" si="18"/>
        <v>0</v>
      </c>
      <c r="H409" s="89" t="str">
        <f t="shared" si="19"/>
        <v/>
      </c>
      <c r="I409" s="136"/>
    </row>
    <row r="410" spans="1:9">
      <c r="A410" s="29" t="str">
        <f t="shared" si="20"/>
        <v/>
      </c>
      <c r="B410" s="84"/>
      <c r="C410" s="85"/>
      <c r="D410" s="38"/>
      <c r="E410" s="35"/>
      <c r="F410" s="36"/>
      <c r="G410" s="39">
        <f t="shared" si="18"/>
        <v>0</v>
      </c>
      <c r="H410" s="89" t="str">
        <f t="shared" si="19"/>
        <v/>
      </c>
      <c r="I410" s="136"/>
    </row>
    <row r="411" spans="1:9">
      <c r="A411" s="29" t="str">
        <f t="shared" si="20"/>
        <v/>
      </c>
      <c r="B411" s="84"/>
      <c r="C411" s="85"/>
      <c r="D411" s="38"/>
      <c r="E411" s="35"/>
      <c r="F411" s="36"/>
      <c r="G411" s="39">
        <f t="shared" si="18"/>
        <v>0</v>
      </c>
      <c r="H411" s="89" t="str">
        <f t="shared" si="19"/>
        <v/>
      </c>
      <c r="I411" s="136"/>
    </row>
    <row r="412" spans="1:9">
      <c r="A412" s="29" t="str">
        <f t="shared" si="20"/>
        <v/>
      </c>
      <c r="B412" s="84"/>
      <c r="C412" s="85"/>
      <c r="D412" s="38"/>
      <c r="E412" s="35"/>
      <c r="F412" s="36"/>
      <c r="G412" s="39">
        <f t="shared" si="18"/>
        <v>0</v>
      </c>
      <c r="H412" s="89" t="str">
        <f t="shared" si="19"/>
        <v/>
      </c>
      <c r="I412" s="136"/>
    </row>
    <row r="413" spans="1:9">
      <c r="A413" s="29" t="str">
        <f t="shared" si="20"/>
        <v/>
      </c>
      <c r="B413" s="84"/>
      <c r="C413" s="85"/>
      <c r="D413" s="38"/>
      <c r="E413" s="35"/>
      <c r="F413" s="36"/>
      <c r="G413" s="39">
        <f t="shared" si="18"/>
        <v>0</v>
      </c>
      <c r="H413" s="89" t="str">
        <f t="shared" si="19"/>
        <v/>
      </c>
      <c r="I413" s="136"/>
    </row>
    <row r="414" spans="1:9">
      <c r="A414" s="29" t="str">
        <f t="shared" si="20"/>
        <v/>
      </c>
      <c r="B414" s="84"/>
      <c r="C414" s="85"/>
      <c r="D414" s="38"/>
      <c r="E414" s="35"/>
      <c r="F414" s="36"/>
      <c r="G414" s="39">
        <f t="shared" si="18"/>
        <v>0</v>
      </c>
      <c r="H414" s="89" t="str">
        <f t="shared" si="19"/>
        <v/>
      </c>
      <c r="I414" s="136"/>
    </row>
    <row r="415" spans="1:9">
      <c r="A415" s="29" t="str">
        <f t="shared" si="20"/>
        <v/>
      </c>
      <c r="B415" s="84"/>
      <c r="C415" s="85"/>
      <c r="D415" s="38"/>
      <c r="E415" s="35"/>
      <c r="F415" s="36"/>
      <c r="G415" s="39">
        <f t="shared" si="18"/>
        <v>0</v>
      </c>
      <c r="H415" s="89" t="str">
        <f t="shared" si="19"/>
        <v/>
      </c>
      <c r="I415" s="136"/>
    </row>
    <row r="416" spans="1:9">
      <c r="A416" s="29" t="str">
        <f t="shared" si="20"/>
        <v/>
      </c>
      <c r="B416" s="84"/>
      <c r="C416" s="85"/>
      <c r="D416" s="38"/>
      <c r="E416" s="35"/>
      <c r="F416" s="36"/>
      <c r="G416" s="39">
        <f t="shared" si="18"/>
        <v>0</v>
      </c>
      <c r="H416" s="89" t="str">
        <f t="shared" si="19"/>
        <v/>
      </c>
      <c r="I416" s="136"/>
    </row>
    <row r="417" spans="1:9">
      <c r="A417" s="29" t="str">
        <f t="shared" si="20"/>
        <v/>
      </c>
      <c r="B417" s="84"/>
      <c r="C417" s="85"/>
      <c r="D417" s="38"/>
      <c r="E417" s="35"/>
      <c r="F417" s="36"/>
      <c r="G417" s="39">
        <f t="shared" si="18"/>
        <v>0</v>
      </c>
      <c r="H417" s="89" t="str">
        <f t="shared" si="19"/>
        <v/>
      </c>
      <c r="I417" s="136"/>
    </row>
    <row r="418" spans="1:9">
      <c r="A418" s="29" t="str">
        <f t="shared" si="20"/>
        <v/>
      </c>
      <c r="B418" s="84"/>
      <c r="C418" s="85"/>
      <c r="D418" s="38"/>
      <c r="E418" s="35"/>
      <c r="F418" s="36"/>
      <c r="G418" s="39">
        <f t="shared" si="18"/>
        <v>0</v>
      </c>
      <c r="H418" s="89" t="str">
        <f t="shared" si="19"/>
        <v/>
      </c>
      <c r="I418" s="136"/>
    </row>
    <row r="419" spans="1:9">
      <c r="A419" s="29" t="str">
        <f t="shared" si="20"/>
        <v/>
      </c>
      <c r="B419" s="84"/>
      <c r="C419" s="85"/>
      <c r="D419" s="38"/>
      <c r="E419" s="35"/>
      <c r="F419" s="36"/>
      <c r="G419" s="39">
        <f t="shared" si="18"/>
        <v>0</v>
      </c>
      <c r="H419" s="89" t="str">
        <f t="shared" si="19"/>
        <v/>
      </c>
      <c r="I419" s="136"/>
    </row>
    <row r="420" spans="1:9">
      <c r="A420" s="29" t="str">
        <f t="shared" si="20"/>
        <v/>
      </c>
      <c r="B420" s="84"/>
      <c r="C420" s="85"/>
      <c r="D420" s="38"/>
      <c r="E420" s="35"/>
      <c r="F420" s="36"/>
      <c r="G420" s="39">
        <f t="shared" si="18"/>
        <v>0</v>
      </c>
      <c r="H420" s="89" t="str">
        <f t="shared" si="19"/>
        <v/>
      </c>
      <c r="I420" s="136"/>
    </row>
    <row r="421" spans="1:9">
      <c r="A421" s="29" t="str">
        <f t="shared" si="20"/>
        <v/>
      </c>
      <c r="B421" s="84"/>
      <c r="C421" s="85"/>
      <c r="D421" s="38"/>
      <c r="E421" s="35"/>
      <c r="F421" s="36"/>
      <c r="G421" s="39">
        <f t="shared" si="18"/>
        <v>0</v>
      </c>
      <c r="H421" s="89" t="str">
        <f t="shared" si="19"/>
        <v/>
      </c>
      <c r="I421" s="136"/>
    </row>
    <row r="422" spans="1:9">
      <c r="A422" s="29" t="str">
        <f t="shared" si="20"/>
        <v/>
      </c>
      <c r="B422" s="84"/>
      <c r="C422" s="85"/>
      <c r="D422" s="38"/>
      <c r="E422" s="35"/>
      <c r="F422" s="36"/>
      <c r="G422" s="39">
        <f t="shared" si="18"/>
        <v>0</v>
      </c>
      <c r="H422" s="89" t="str">
        <f t="shared" si="19"/>
        <v/>
      </c>
      <c r="I422" s="136"/>
    </row>
    <row r="423" spans="1:9">
      <c r="A423" s="29" t="str">
        <f t="shared" si="20"/>
        <v/>
      </c>
      <c r="B423" s="84"/>
      <c r="C423" s="85"/>
      <c r="D423" s="38"/>
      <c r="E423" s="35"/>
      <c r="F423" s="36"/>
      <c r="G423" s="39">
        <f t="shared" si="18"/>
        <v>0</v>
      </c>
      <c r="H423" s="89" t="str">
        <f t="shared" si="19"/>
        <v/>
      </c>
      <c r="I423" s="136"/>
    </row>
    <row r="424" spans="1:9">
      <c r="A424" s="29" t="str">
        <f t="shared" si="20"/>
        <v/>
      </c>
      <c r="B424" s="84"/>
      <c r="C424" s="85"/>
      <c r="D424" s="38"/>
      <c r="E424" s="35"/>
      <c r="F424" s="36"/>
      <c r="G424" s="39">
        <f t="shared" si="18"/>
        <v>0</v>
      </c>
      <c r="H424" s="89" t="str">
        <f t="shared" si="19"/>
        <v/>
      </c>
      <c r="I424" s="136"/>
    </row>
    <row r="425" spans="1:9">
      <c r="A425" s="29" t="str">
        <f t="shared" si="20"/>
        <v/>
      </c>
      <c r="B425" s="84"/>
      <c r="C425" s="85"/>
      <c r="D425" s="38"/>
      <c r="E425" s="35"/>
      <c r="F425" s="36"/>
      <c r="G425" s="39">
        <f t="shared" si="18"/>
        <v>0</v>
      </c>
      <c r="H425" s="89" t="str">
        <f t="shared" si="19"/>
        <v/>
      </c>
      <c r="I425" s="136"/>
    </row>
    <row r="426" spans="1:9">
      <c r="A426" s="29" t="str">
        <f t="shared" si="20"/>
        <v/>
      </c>
      <c r="B426" s="84"/>
      <c r="C426" s="85"/>
      <c r="D426" s="38"/>
      <c r="E426" s="35"/>
      <c r="F426" s="36"/>
      <c r="G426" s="39">
        <f t="shared" si="18"/>
        <v>0</v>
      </c>
      <c r="H426" s="89" t="str">
        <f t="shared" si="19"/>
        <v/>
      </c>
      <c r="I426" s="136"/>
    </row>
    <row r="427" spans="1:9">
      <c r="A427" s="29" t="str">
        <f t="shared" si="20"/>
        <v/>
      </c>
      <c r="B427" s="84"/>
      <c r="C427" s="85"/>
      <c r="D427" s="38"/>
      <c r="E427" s="35"/>
      <c r="F427" s="36"/>
      <c r="G427" s="39">
        <f t="shared" si="18"/>
        <v>0</v>
      </c>
      <c r="H427" s="89" t="str">
        <f t="shared" si="19"/>
        <v/>
      </c>
      <c r="I427" s="136"/>
    </row>
    <row r="428" spans="1:9">
      <c r="A428" s="29" t="str">
        <f t="shared" si="20"/>
        <v/>
      </c>
      <c r="B428" s="84"/>
      <c r="C428" s="85"/>
      <c r="D428" s="38"/>
      <c r="E428" s="35"/>
      <c r="F428" s="36"/>
      <c r="G428" s="39">
        <f t="shared" si="18"/>
        <v>0</v>
      </c>
      <c r="H428" s="89" t="str">
        <f t="shared" si="19"/>
        <v/>
      </c>
      <c r="I428" s="136"/>
    </row>
    <row r="429" spans="1:9">
      <c r="A429" s="29" t="str">
        <f t="shared" si="20"/>
        <v/>
      </c>
      <c r="B429" s="84"/>
      <c r="C429" s="85"/>
      <c r="D429" s="38"/>
      <c r="E429" s="35"/>
      <c r="F429" s="36"/>
      <c r="G429" s="39">
        <f t="shared" si="18"/>
        <v>0</v>
      </c>
      <c r="H429" s="89" t="str">
        <f t="shared" si="19"/>
        <v/>
      </c>
      <c r="I429" s="136"/>
    </row>
    <row r="430" spans="1:9">
      <c r="A430" s="29" t="str">
        <f t="shared" si="20"/>
        <v/>
      </c>
      <c r="B430" s="84"/>
      <c r="C430" s="85"/>
      <c r="D430" s="38"/>
      <c r="E430" s="35"/>
      <c r="F430" s="36"/>
      <c r="G430" s="39">
        <f t="shared" si="18"/>
        <v>0</v>
      </c>
      <c r="H430" s="89" t="str">
        <f t="shared" si="19"/>
        <v/>
      </c>
      <c r="I430" s="136"/>
    </row>
    <row r="431" spans="1:9">
      <c r="A431" s="29" t="str">
        <f t="shared" si="20"/>
        <v/>
      </c>
      <c r="B431" s="84"/>
      <c r="C431" s="85"/>
      <c r="D431" s="38"/>
      <c r="E431" s="35"/>
      <c r="F431" s="36"/>
      <c r="G431" s="39">
        <f t="shared" si="18"/>
        <v>0</v>
      </c>
      <c r="H431" s="89" t="str">
        <f t="shared" si="19"/>
        <v/>
      </c>
      <c r="I431" s="136"/>
    </row>
    <row r="432" spans="1:9">
      <c r="A432" s="29" t="str">
        <f t="shared" si="20"/>
        <v/>
      </c>
      <c r="B432" s="84"/>
      <c r="C432" s="85"/>
      <c r="D432" s="38"/>
      <c r="E432" s="35"/>
      <c r="F432" s="36"/>
      <c r="G432" s="39">
        <f t="shared" si="18"/>
        <v>0</v>
      </c>
      <c r="H432" s="89" t="str">
        <f t="shared" si="19"/>
        <v/>
      </c>
      <c r="I432" s="136"/>
    </row>
    <row r="433" spans="1:9">
      <c r="A433" s="29" t="str">
        <f t="shared" si="20"/>
        <v/>
      </c>
      <c r="B433" s="84"/>
      <c r="C433" s="85"/>
      <c r="D433" s="38"/>
      <c r="E433" s="35"/>
      <c r="F433" s="36"/>
      <c r="G433" s="39">
        <f t="shared" si="18"/>
        <v>0</v>
      </c>
      <c r="H433" s="89" t="str">
        <f t="shared" si="19"/>
        <v/>
      </c>
      <c r="I433" s="136"/>
    </row>
    <row r="434" spans="1:9">
      <c r="A434" s="29" t="str">
        <f t="shared" si="20"/>
        <v/>
      </c>
      <c r="B434" s="84"/>
      <c r="C434" s="85"/>
      <c r="D434" s="38"/>
      <c r="E434" s="35"/>
      <c r="F434" s="36"/>
      <c r="G434" s="39">
        <f t="shared" si="18"/>
        <v>0</v>
      </c>
      <c r="H434" s="89" t="str">
        <f t="shared" si="19"/>
        <v/>
      </c>
      <c r="I434" s="136"/>
    </row>
    <row r="435" spans="1:9">
      <c r="A435" s="29" t="str">
        <f t="shared" si="20"/>
        <v/>
      </c>
      <c r="B435" s="84"/>
      <c r="C435" s="85"/>
      <c r="D435" s="38"/>
      <c r="E435" s="35"/>
      <c r="F435" s="36"/>
      <c r="G435" s="39">
        <f t="shared" si="18"/>
        <v>0</v>
      </c>
      <c r="H435" s="89" t="str">
        <f t="shared" si="19"/>
        <v/>
      </c>
      <c r="I435" s="136"/>
    </row>
    <row r="436" spans="1:9">
      <c r="A436" s="29" t="str">
        <f t="shared" si="20"/>
        <v/>
      </c>
      <c r="B436" s="84"/>
      <c r="C436" s="85"/>
      <c r="D436" s="38"/>
      <c r="E436" s="35"/>
      <c r="F436" s="36"/>
      <c r="G436" s="39">
        <f t="shared" si="18"/>
        <v>0</v>
      </c>
      <c r="H436" s="89" t="str">
        <f t="shared" si="19"/>
        <v/>
      </c>
      <c r="I436" s="136"/>
    </row>
    <row r="437" spans="1:9">
      <c r="A437" s="29" t="str">
        <f t="shared" si="20"/>
        <v/>
      </c>
      <c r="B437" s="84"/>
      <c r="C437" s="85"/>
      <c r="D437" s="38"/>
      <c r="E437" s="35"/>
      <c r="F437" s="36"/>
      <c r="G437" s="39">
        <f t="shared" si="18"/>
        <v>0</v>
      </c>
      <c r="H437" s="89" t="str">
        <f t="shared" si="19"/>
        <v/>
      </c>
      <c r="I437" s="136"/>
    </row>
    <row r="438" spans="1:9">
      <c r="A438" s="29" t="str">
        <f t="shared" si="20"/>
        <v/>
      </c>
      <c r="B438" s="84"/>
      <c r="C438" s="85"/>
      <c r="D438" s="38"/>
      <c r="E438" s="35"/>
      <c r="F438" s="36"/>
      <c r="G438" s="39">
        <f t="shared" si="18"/>
        <v>0</v>
      </c>
      <c r="H438" s="89" t="str">
        <f t="shared" si="19"/>
        <v/>
      </c>
      <c r="I438" s="136"/>
    </row>
    <row r="439" spans="1:9">
      <c r="A439" s="29" t="str">
        <f t="shared" si="20"/>
        <v/>
      </c>
      <c r="B439" s="84"/>
      <c r="C439" s="85"/>
      <c r="D439" s="38"/>
      <c r="E439" s="35"/>
      <c r="F439" s="36"/>
      <c r="G439" s="39">
        <f t="shared" si="18"/>
        <v>0</v>
      </c>
      <c r="H439" s="89" t="str">
        <f t="shared" si="19"/>
        <v/>
      </c>
      <c r="I439" s="136"/>
    </row>
    <row r="440" spans="1:9">
      <c r="A440" s="29" t="str">
        <f t="shared" si="20"/>
        <v/>
      </c>
      <c r="B440" s="84"/>
      <c r="C440" s="85"/>
      <c r="D440" s="38"/>
      <c r="E440" s="35"/>
      <c r="F440" s="36"/>
      <c r="G440" s="39">
        <f t="shared" si="18"/>
        <v>0</v>
      </c>
      <c r="H440" s="89" t="str">
        <f t="shared" si="19"/>
        <v/>
      </c>
      <c r="I440" s="136"/>
    </row>
    <row r="441" spans="1:9">
      <c r="A441" s="29" t="str">
        <f t="shared" si="20"/>
        <v/>
      </c>
      <c r="B441" s="84"/>
      <c r="C441" s="85"/>
      <c r="D441" s="38"/>
      <c r="E441" s="35"/>
      <c r="F441" s="36"/>
      <c r="G441" s="39">
        <f t="shared" si="18"/>
        <v>0</v>
      </c>
      <c r="H441" s="89" t="str">
        <f t="shared" si="19"/>
        <v/>
      </c>
      <c r="I441" s="136"/>
    </row>
    <row r="442" spans="1:9">
      <c r="A442" s="29" t="str">
        <f t="shared" si="20"/>
        <v/>
      </c>
      <c r="B442" s="84"/>
      <c r="C442" s="85"/>
      <c r="D442" s="38"/>
      <c r="E442" s="35"/>
      <c r="F442" s="36"/>
      <c r="G442" s="39">
        <f t="shared" si="18"/>
        <v>0</v>
      </c>
      <c r="H442" s="89" t="str">
        <f t="shared" si="19"/>
        <v/>
      </c>
      <c r="I442" s="136"/>
    </row>
    <row r="443" spans="1:9">
      <c r="A443" s="29" t="str">
        <f t="shared" si="20"/>
        <v/>
      </c>
      <c r="B443" s="84"/>
      <c r="C443" s="85"/>
      <c r="D443" s="38"/>
      <c r="E443" s="35"/>
      <c r="F443" s="36"/>
      <c r="G443" s="39">
        <f t="shared" si="18"/>
        <v>0</v>
      </c>
      <c r="H443" s="89" t="str">
        <f t="shared" si="19"/>
        <v/>
      </c>
      <c r="I443" s="136"/>
    </row>
    <row r="444" spans="1:9">
      <c r="A444" s="29" t="str">
        <f t="shared" si="20"/>
        <v/>
      </c>
      <c r="B444" s="84"/>
      <c r="C444" s="85"/>
      <c r="D444" s="38"/>
      <c r="E444" s="35"/>
      <c r="F444" s="36"/>
      <c r="G444" s="39">
        <f t="shared" si="18"/>
        <v>0</v>
      </c>
      <c r="H444" s="89" t="str">
        <f t="shared" si="19"/>
        <v/>
      </c>
      <c r="I444" s="136"/>
    </row>
    <row r="445" spans="1:9">
      <c r="A445" s="29" t="str">
        <f t="shared" si="20"/>
        <v/>
      </c>
      <c r="B445" s="84"/>
      <c r="C445" s="85"/>
      <c r="D445" s="38"/>
      <c r="E445" s="35"/>
      <c r="F445" s="36"/>
      <c r="G445" s="39">
        <f t="shared" si="18"/>
        <v>0</v>
      </c>
      <c r="H445" s="89" t="str">
        <f t="shared" si="19"/>
        <v/>
      </c>
      <c r="I445" s="136"/>
    </row>
    <row r="446" spans="1:9">
      <c r="A446" s="29" t="str">
        <f t="shared" si="20"/>
        <v/>
      </c>
      <c r="B446" s="84"/>
      <c r="C446" s="85"/>
      <c r="D446" s="38"/>
      <c r="E446" s="35"/>
      <c r="F446" s="36"/>
      <c r="G446" s="39">
        <f t="shared" si="18"/>
        <v>0</v>
      </c>
      <c r="H446" s="89" t="str">
        <f t="shared" si="19"/>
        <v/>
      </c>
      <c r="I446" s="136"/>
    </row>
    <row r="447" spans="1:9">
      <c r="A447" s="29" t="str">
        <f t="shared" si="20"/>
        <v/>
      </c>
      <c r="B447" s="84"/>
      <c r="C447" s="85"/>
      <c r="D447" s="38"/>
      <c r="E447" s="35"/>
      <c r="F447" s="36"/>
      <c r="G447" s="39">
        <f t="shared" si="18"/>
        <v>0</v>
      </c>
      <c r="H447" s="89" t="str">
        <f t="shared" si="19"/>
        <v/>
      </c>
      <c r="I447" s="136"/>
    </row>
    <row r="448" spans="1:9">
      <c r="A448" s="29" t="str">
        <f t="shared" si="20"/>
        <v/>
      </c>
      <c r="B448" s="84"/>
      <c r="C448" s="85"/>
      <c r="D448" s="38"/>
      <c r="E448" s="35"/>
      <c r="F448" s="36"/>
      <c r="G448" s="39">
        <f t="shared" si="18"/>
        <v>0</v>
      </c>
      <c r="H448" s="89" t="str">
        <f t="shared" si="19"/>
        <v/>
      </c>
      <c r="I448" s="136"/>
    </row>
    <row r="449" spans="1:9">
      <c r="A449" s="29" t="str">
        <f t="shared" si="20"/>
        <v/>
      </c>
      <c r="B449" s="84"/>
      <c r="C449" s="85"/>
      <c r="D449" s="38"/>
      <c r="E449" s="35"/>
      <c r="F449" s="36"/>
      <c r="G449" s="39">
        <f t="shared" si="18"/>
        <v>0</v>
      </c>
      <c r="H449" s="89" t="str">
        <f t="shared" si="19"/>
        <v/>
      </c>
      <c r="I449" s="136"/>
    </row>
    <row r="450" spans="1:9">
      <c r="A450" s="29" t="str">
        <f t="shared" si="20"/>
        <v/>
      </c>
      <c r="B450" s="84"/>
      <c r="C450" s="85"/>
      <c r="D450" s="38"/>
      <c r="E450" s="35"/>
      <c r="F450" s="36"/>
      <c r="G450" s="39">
        <f t="shared" si="18"/>
        <v>0</v>
      </c>
      <c r="H450" s="89" t="str">
        <f t="shared" si="19"/>
        <v/>
      </c>
      <c r="I450" s="136"/>
    </row>
    <row r="451" spans="1:9">
      <c r="A451" s="29" t="str">
        <f t="shared" si="20"/>
        <v/>
      </c>
      <c r="B451" s="84"/>
      <c r="C451" s="85"/>
      <c r="D451" s="38"/>
      <c r="E451" s="35"/>
      <c r="F451" s="36"/>
      <c r="G451" s="39">
        <f t="shared" si="18"/>
        <v>0</v>
      </c>
      <c r="H451" s="89" t="str">
        <f t="shared" si="19"/>
        <v/>
      </c>
      <c r="I451" s="136"/>
    </row>
    <row r="452" spans="1:9">
      <c r="A452" s="29" t="str">
        <f t="shared" si="20"/>
        <v/>
      </c>
      <c r="B452" s="84"/>
      <c r="C452" s="85"/>
      <c r="D452" s="38"/>
      <c r="E452" s="35"/>
      <c r="F452" s="36"/>
      <c r="G452" s="39">
        <f t="shared" si="18"/>
        <v>0</v>
      </c>
      <c r="H452" s="89" t="str">
        <f t="shared" si="19"/>
        <v/>
      </c>
      <c r="I452" s="136"/>
    </row>
    <row r="453" spans="1:9">
      <c r="A453" s="29" t="str">
        <f t="shared" si="20"/>
        <v/>
      </c>
      <c r="B453" s="84"/>
      <c r="C453" s="85"/>
      <c r="D453" s="38"/>
      <c r="E453" s="35"/>
      <c r="F453" s="36"/>
      <c r="G453" s="39">
        <f t="shared" si="18"/>
        <v>0</v>
      </c>
      <c r="H453" s="89" t="str">
        <f t="shared" si="19"/>
        <v/>
      </c>
      <c r="I453" s="136"/>
    </row>
    <row r="454" spans="1:9">
      <c r="A454" s="29" t="str">
        <f t="shared" si="20"/>
        <v/>
      </c>
      <c r="B454" s="84"/>
      <c r="C454" s="85"/>
      <c r="D454" s="38"/>
      <c r="E454" s="35"/>
      <c r="F454" s="36"/>
      <c r="G454" s="39">
        <f t="shared" si="18"/>
        <v>0</v>
      </c>
      <c r="H454" s="89" t="str">
        <f t="shared" si="19"/>
        <v/>
      </c>
      <c r="I454" s="136"/>
    </row>
    <row r="455" spans="1:9">
      <c r="A455" s="29" t="str">
        <f t="shared" si="20"/>
        <v/>
      </c>
      <c r="B455" s="84"/>
      <c r="C455" s="85"/>
      <c r="D455" s="38"/>
      <c r="E455" s="35"/>
      <c r="F455" s="36"/>
      <c r="G455" s="39">
        <f t="shared" si="18"/>
        <v>0</v>
      </c>
      <c r="H455" s="89" t="str">
        <f t="shared" si="19"/>
        <v/>
      </c>
      <c r="I455" s="136"/>
    </row>
    <row r="456" spans="1:9">
      <c r="A456" s="29" t="str">
        <f t="shared" si="20"/>
        <v/>
      </c>
      <c r="B456" s="84"/>
      <c r="C456" s="85"/>
      <c r="D456" s="38"/>
      <c r="E456" s="35"/>
      <c r="F456" s="36"/>
      <c r="G456" s="39">
        <f t="shared" si="18"/>
        <v>0</v>
      </c>
      <c r="H456" s="89" t="str">
        <f t="shared" si="19"/>
        <v/>
      </c>
      <c r="I456" s="136"/>
    </row>
    <row r="457" spans="1:9">
      <c r="A457" s="29" t="str">
        <f t="shared" si="20"/>
        <v/>
      </c>
      <c r="B457" s="84"/>
      <c r="C457" s="85"/>
      <c r="D457" s="38"/>
      <c r="E457" s="35"/>
      <c r="F457" s="36"/>
      <c r="G457" s="39">
        <f t="shared" si="18"/>
        <v>0</v>
      </c>
      <c r="H457" s="89" t="str">
        <f t="shared" si="19"/>
        <v/>
      </c>
      <c r="I457" s="136"/>
    </row>
    <row r="458" spans="1:9">
      <c r="A458" s="29" t="str">
        <f t="shared" si="20"/>
        <v/>
      </c>
      <c r="B458" s="84"/>
      <c r="C458" s="85"/>
      <c r="D458" s="38"/>
      <c r="E458" s="35"/>
      <c r="F458" s="36"/>
      <c r="G458" s="39">
        <f t="shared" si="18"/>
        <v>0</v>
      </c>
      <c r="H458" s="89" t="str">
        <f t="shared" si="19"/>
        <v/>
      </c>
      <c r="I458" s="136"/>
    </row>
    <row r="459" spans="1:9">
      <c r="A459" s="29" t="str">
        <f t="shared" si="20"/>
        <v/>
      </c>
      <c r="B459" s="84"/>
      <c r="C459" s="85"/>
      <c r="D459" s="38"/>
      <c r="E459" s="35"/>
      <c r="F459" s="36"/>
      <c r="G459" s="39">
        <f t="shared" si="18"/>
        <v>0</v>
      </c>
      <c r="H459" s="89" t="str">
        <f t="shared" si="19"/>
        <v/>
      </c>
      <c r="I459" s="136"/>
    </row>
    <row r="460" spans="1:9">
      <c r="A460" s="29" t="str">
        <f t="shared" si="20"/>
        <v/>
      </c>
      <c r="B460" s="84"/>
      <c r="C460" s="85"/>
      <c r="D460" s="38"/>
      <c r="E460" s="35"/>
      <c r="F460" s="36"/>
      <c r="G460" s="39">
        <f t="shared" si="18"/>
        <v>0</v>
      </c>
      <c r="H460" s="89" t="str">
        <f t="shared" si="19"/>
        <v/>
      </c>
      <c r="I460" s="136"/>
    </row>
    <row r="461" spans="1:9">
      <c r="A461" s="29" t="str">
        <f t="shared" si="20"/>
        <v/>
      </c>
      <c r="B461" s="84"/>
      <c r="C461" s="85"/>
      <c r="D461" s="38"/>
      <c r="E461" s="35"/>
      <c r="F461" s="36"/>
      <c r="G461" s="39">
        <f t="shared" si="18"/>
        <v>0</v>
      </c>
      <c r="H461" s="89" t="str">
        <f t="shared" si="19"/>
        <v/>
      </c>
      <c r="I461" s="136"/>
    </row>
    <row r="462" spans="1:9">
      <c r="A462" s="29" t="str">
        <f t="shared" si="20"/>
        <v/>
      </c>
      <c r="B462" s="84"/>
      <c r="C462" s="85"/>
      <c r="D462" s="38"/>
      <c r="E462" s="35"/>
      <c r="F462" s="36"/>
      <c r="G462" s="39">
        <f t="shared" ref="G462:G525" si="21">E462*F462</f>
        <v>0</v>
      </c>
      <c r="H462" s="89" t="str">
        <f t="shared" ref="H462:H525" si="22">IF(G462=0,"",(G462/H$8))</f>
        <v/>
      </c>
      <c r="I462" s="136"/>
    </row>
    <row r="463" spans="1:9">
      <c r="A463" s="29" t="str">
        <f t="shared" ref="A463:A526" si="23">IF(COUNTIF(B463:I463,"?*")&gt;0,A462+1,"")</f>
        <v/>
      </c>
      <c r="B463" s="84"/>
      <c r="C463" s="85"/>
      <c r="D463" s="38"/>
      <c r="E463" s="35"/>
      <c r="F463" s="36"/>
      <c r="G463" s="39">
        <f t="shared" si="21"/>
        <v>0</v>
      </c>
      <c r="H463" s="89" t="str">
        <f t="shared" si="22"/>
        <v/>
      </c>
      <c r="I463" s="136"/>
    </row>
    <row r="464" spans="1:9">
      <c r="A464" s="29" t="str">
        <f t="shared" si="23"/>
        <v/>
      </c>
      <c r="B464" s="84"/>
      <c r="C464" s="85"/>
      <c r="D464" s="38"/>
      <c r="E464" s="35"/>
      <c r="F464" s="36"/>
      <c r="G464" s="39">
        <f t="shared" si="21"/>
        <v>0</v>
      </c>
      <c r="H464" s="89" t="str">
        <f t="shared" si="22"/>
        <v/>
      </c>
      <c r="I464" s="136"/>
    </row>
    <row r="465" spans="1:9">
      <c r="A465" s="29" t="str">
        <f t="shared" si="23"/>
        <v/>
      </c>
      <c r="B465" s="84"/>
      <c r="C465" s="85"/>
      <c r="D465" s="38"/>
      <c r="E465" s="35"/>
      <c r="F465" s="36"/>
      <c r="G465" s="39">
        <f t="shared" si="21"/>
        <v>0</v>
      </c>
      <c r="H465" s="89" t="str">
        <f t="shared" si="22"/>
        <v/>
      </c>
      <c r="I465" s="136"/>
    </row>
    <row r="466" spans="1:9">
      <c r="A466" s="29" t="str">
        <f t="shared" si="23"/>
        <v/>
      </c>
      <c r="B466" s="84"/>
      <c r="C466" s="85"/>
      <c r="D466" s="38"/>
      <c r="E466" s="35"/>
      <c r="F466" s="36"/>
      <c r="G466" s="39">
        <f t="shared" si="21"/>
        <v>0</v>
      </c>
      <c r="H466" s="89" t="str">
        <f t="shared" si="22"/>
        <v/>
      </c>
      <c r="I466" s="136"/>
    </row>
    <row r="467" spans="1:9">
      <c r="A467" s="29" t="str">
        <f t="shared" si="23"/>
        <v/>
      </c>
      <c r="B467" s="84"/>
      <c r="C467" s="85"/>
      <c r="D467" s="38"/>
      <c r="E467" s="35"/>
      <c r="F467" s="36"/>
      <c r="G467" s="39">
        <f t="shared" si="21"/>
        <v>0</v>
      </c>
      <c r="H467" s="89" t="str">
        <f t="shared" si="22"/>
        <v/>
      </c>
      <c r="I467" s="136"/>
    </row>
    <row r="468" spans="1:9">
      <c r="A468" s="29" t="str">
        <f t="shared" si="23"/>
        <v/>
      </c>
      <c r="B468" s="84"/>
      <c r="C468" s="85"/>
      <c r="D468" s="38"/>
      <c r="E468" s="35"/>
      <c r="F468" s="36"/>
      <c r="G468" s="39">
        <f t="shared" si="21"/>
        <v>0</v>
      </c>
      <c r="H468" s="89" t="str">
        <f t="shared" si="22"/>
        <v/>
      </c>
      <c r="I468" s="136"/>
    </row>
    <row r="469" spans="1:9">
      <c r="A469" s="29" t="str">
        <f t="shared" si="23"/>
        <v/>
      </c>
      <c r="B469" s="84"/>
      <c r="C469" s="85"/>
      <c r="D469" s="38"/>
      <c r="E469" s="35"/>
      <c r="F469" s="36"/>
      <c r="G469" s="39">
        <f t="shared" si="21"/>
        <v>0</v>
      </c>
      <c r="H469" s="89" t="str">
        <f t="shared" si="22"/>
        <v/>
      </c>
      <c r="I469" s="136"/>
    </row>
    <row r="470" spans="1:9">
      <c r="A470" s="29" t="str">
        <f t="shared" si="23"/>
        <v/>
      </c>
      <c r="B470" s="84"/>
      <c r="C470" s="85"/>
      <c r="D470" s="38"/>
      <c r="E470" s="35"/>
      <c r="F470" s="36"/>
      <c r="G470" s="39">
        <f t="shared" si="21"/>
        <v>0</v>
      </c>
      <c r="H470" s="89" t="str">
        <f t="shared" si="22"/>
        <v/>
      </c>
      <c r="I470" s="136"/>
    </row>
    <row r="471" spans="1:9">
      <c r="A471" s="29" t="str">
        <f t="shared" si="23"/>
        <v/>
      </c>
      <c r="B471" s="84"/>
      <c r="C471" s="85"/>
      <c r="D471" s="38"/>
      <c r="E471" s="35"/>
      <c r="F471" s="36"/>
      <c r="G471" s="39">
        <f t="shared" si="21"/>
        <v>0</v>
      </c>
      <c r="H471" s="89" t="str">
        <f t="shared" si="22"/>
        <v/>
      </c>
      <c r="I471" s="136"/>
    </row>
    <row r="472" spans="1:9">
      <c r="A472" s="29" t="str">
        <f t="shared" si="23"/>
        <v/>
      </c>
      <c r="B472" s="84"/>
      <c r="C472" s="85"/>
      <c r="D472" s="38"/>
      <c r="E472" s="35"/>
      <c r="F472" s="36"/>
      <c r="G472" s="39">
        <f t="shared" si="21"/>
        <v>0</v>
      </c>
      <c r="H472" s="89" t="str">
        <f t="shared" si="22"/>
        <v/>
      </c>
      <c r="I472" s="136"/>
    </row>
    <row r="473" spans="1:9">
      <c r="A473" s="29" t="str">
        <f t="shared" si="23"/>
        <v/>
      </c>
      <c r="B473" s="84"/>
      <c r="C473" s="85"/>
      <c r="D473" s="38"/>
      <c r="E473" s="35"/>
      <c r="F473" s="36"/>
      <c r="G473" s="39">
        <f t="shared" si="21"/>
        <v>0</v>
      </c>
      <c r="H473" s="89" t="str">
        <f t="shared" si="22"/>
        <v/>
      </c>
      <c r="I473" s="136"/>
    </row>
    <row r="474" spans="1:9">
      <c r="A474" s="29" t="str">
        <f t="shared" si="23"/>
        <v/>
      </c>
      <c r="B474" s="84"/>
      <c r="C474" s="85"/>
      <c r="D474" s="38"/>
      <c r="E474" s="35"/>
      <c r="F474" s="36"/>
      <c r="G474" s="39">
        <f t="shared" si="21"/>
        <v>0</v>
      </c>
      <c r="H474" s="89" t="str">
        <f t="shared" si="22"/>
        <v/>
      </c>
      <c r="I474" s="136"/>
    </row>
    <row r="475" spans="1:9">
      <c r="A475" s="29" t="str">
        <f t="shared" si="23"/>
        <v/>
      </c>
      <c r="B475" s="84"/>
      <c r="C475" s="85"/>
      <c r="D475" s="38"/>
      <c r="E475" s="35"/>
      <c r="F475" s="36"/>
      <c r="G475" s="39">
        <f t="shared" si="21"/>
        <v>0</v>
      </c>
      <c r="H475" s="89" t="str">
        <f t="shared" si="22"/>
        <v/>
      </c>
      <c r="I475" s="136"/>
    </row>
    <row r="476" spans="1:9">
      <c r="A476" s="29" t="str">
        <f t="shared" si="23"/>
        <v/>
      </c>
      <c r="B476" s="84"/>
      <c r="C476" s="85"/>
      <c r="D476" s="38"/>
      <c r="E476" s="35"/>
      <c r="F476" s="36"/>
      <c r="G476" s="39">
        <f t="shared" si="21"/>
        <v>0</v>
      </c>
      <c r="H476" s="89" t="str">
        <f t="shared" si="22"/>
        <v/>
      </c>
      <c r="I476" s="136"/>
    </row>
    <row r="477" spans="1:9">
      <c r="A477" s="29" t="str">
        <f t="shared" si="23"/>
        <v/>
      </c>
      <c r="B477" s="84"/>
      <c r="C477" s="85"/>
      <c r="D477" s="38"/>
      <c r="E477" s="35"/>
      <c r="F477" s="36"/>
      <c r="G477" s="39">
        <f t="shared" si="21"/>
        <v>0</v>
      </c>
      <c r="H477" s="89" t="str">
        <f t="shared" si="22"/>
        <v/>
      </c>
      <c r="I477" s="136"/>
    </row>
    <row r="478" spans="1:9">
      <c r="A478" s="29" t="str">
        <f t="shared" si="23"/>
        <v/>
      </c>
      <c r="B478" s="84"/>
      <c r="C478" s="85"/>
      <c r="D478" s="38"/>
      <c r="E478" s="35"/>
      <c r="F478" s="36"/>
      <c r="G478" s="39">
        <f t="shared" si="21"/>
        <v>0</v>
      </c>
      <c r="H478" s="89" t="str">
        <f t="shared" si="22"/>
        <v/>
      </c>
      <c r="I478" s="136"/>
    </row>
    <row r="479" spans="1:9">
      <c r="A479" s="29" t="str">
        <f t="shared" si="23"/>
        <v/>
      </c>
      <c r="B479" s="84"/>
      <c r="C479" s="85"/>
      <c r="D479" s="38"/>
      <c r="E479" s="35"/>
      <c r="F479" s="36"/>
      <c r="G479" s="39">
        <f t="shared" si="21"/>
        <v>0</v>
      </c>
      <c r="H479" s="89" t="str">
        <f t="shared" si="22"/>
        <v/>
      </c>
      <c r="I479" s="136"/>
    </row>
    <row r="480" spans="1:9">
      <c r="A480" s="29" t="str">
        <f t="shared" si="23"/>
        <v/>
      </c>
      <c r="B480" s="84"/>
      <c r="C480" s="85"/>
      <c r="D480" s="38"/>
      <c r="E480" s="35"/>
      <c r="F480" s="36"/>
      <c r="G480" s="39">
        <f t="shared" si="21"/>
        <v>0</v>
      </c>
      <c r="H480" s="89" t="str">
        <f t="shared" si="22"/>
        <v/>
      </c>
      <c r="I480" s="136"/>
    </row>
    <row r="481" spans="1:9">
      <c r="A481" s="29" t="str">
        <f t="shared" si="23"/>
        <v/>
      </c>
      <c r="B481" s="84"/>
      <c r="C481" s="85"/>
      <c r="D481" s="38"/>
      <c r="E481" s="35"/>
      <c r="F481" s="36"/>
      <c r="G481" s="39">
        <f t="shared" si="21"/>
        <v>0</v>
      </c>
      <c r="H481" s="89" t="str">
        <f t="shared" si="22"/>
        <v/>
      </c>
      <c r="I481" s="136"/>
    </row>
    <row r="482" spans="1:9">
      <c r="A482" s="29" t="str">
        <f t="shared" si="23"/>
        <v/>
      </c>
      <c r="B482" s="84"/>
      <c r="C482" s="85"/>
      <c r="D482" s="38"/>
      <c r="E482" s="35"/>
      <c r="F482" s="36"/>
      <c r="G482" s="39">
        <f t="shared" si="21"/>
        <v>0</v>
      </c>
      <c r="H482" s="89" t="str">
        <f t="shared" si="22"/>
        <v/>
      </c>
      <c r="I482" s="136"/>
    </row>
    <row r="483" spans="1:9">
      <c r="A483" s="29" t="str">
        <f t="shared" si="23"/>
        <v/>
      </c>
      <c r="B483" s="84"/>
      <c r="C483" s="85"/>
      <c r="D483" s="38"/>
      <c r="E483" s="35"/>
      <c r="F483" s="36"/>
      <c r="G483" s="39">
        <f t="shared" si="21"/>
        <v>0</v>
      </c>
      <c r="H483" s="89" t="str">
        <f t="shared" si="22"/>
        <v/>
      </c>
      <c r="I483" s="136"/>
    </row>
    <row r="484" spans="1:9">
      <c r="A484" s="29" t="str">
        <f t="shared" si="23"/>
        <v/>
      </c>
      <c r="B484" s="84"/>
      <c r="C484" s="85"/>
      <c r="D484" s="38"/>
      <c r="E484" s="35"/>
      <c r="F484" s="36"/>
      <c r="G484" s="39">
        <f t="shared" si="21"/>
        <v>0</v>
      </c>
      <c r="H484" s="89" t="str">
        <f t="shared" si="22"/>
        <v/>
      </c>
      <c r="I484" s="136"/>
    </row>
    <row r="485" spans="1:9">
      <c r="A485" s="29" t="str">
        <f t="shared" si="23"/>
        <v/>
      </c>
      <c r="B485" s="84"/>
      <c r="C485" s="85"/>
      <c r="D485" s="38"/>
      <c r="E485" s="35"/>
      <c r="F485" s="36"/>
      <c r="G485" s="39">
        <f t="shared" si="21"/>
        <v>0</v>
      </c>
      <c r="H485" s="89" t="str">
        <f t="shared" si="22"/>
        <v/>
      </c>
      <c r="I485" s="136"/>
    </row>
    <row r="486" spans="1:9">
      <c r="A486" s="29" t="str">
        <f t="shared" si="23"/>
        <v/>
      </c>
      <c r="B486" s="84"/>
      <c r="C486" s="85"/>
      <c r="D486" s="38"/>
      <c r="E486" s="35"/>
      <c r="F486" s="36"/>
      <c r="G486" s="39">
        <f t="shared" si="21"/>
        <v>0</v>
      </c>
      <c r="H486" s="89" t="str">
        <f t="shared" si="22"/>
        <v/>
      </c>
      <c r="I486" s="136"/>
    </row>
    <row r="487" spans="1:9">
      <c r="A487" s="29" t="str">
        <f t="shared" si="23"/>
        <v/>
      </c>
      <c r="B487" s="84"/>
      <c r="C487" s="85"/>
      <c r="D487" s="38"/>
      <c r="E487" s="35"/>
      <c r="F487" s="36"/>
      <c r="G487" s="39">
        <f t="shared" si="21"/>
        <v>0</v>
      </c>
      <c r="H487" s="89" t="str">
        <f t="shared" si="22"/>
        <v/>
      </c>
      <c r="I487" s="136"/>
    </row>
    <row r="488" spans="1:9">
      <c r="A488" s="29" t="str">
        <f t="shared" si="23"/>
        <v/>
      </c>
      <c r="B488" s="84"/>
      <c r="C488" s="85"/>
      <c r="D488" s="38"/>
      <c r="E488" s="35"/>
      <c r="F488" s="36"/>
      <c r="G488" s="39">
        <f t="shared" si="21"/>
        <v>0</v>
      </c>
      <c r="H488" s="89" t="str">
        <f t="shared" si="22"/>
        <v/>
      </c>
      <c r="I488" s="136"/>
    </row>
    <row r="489" spans="1:9">
      <c r="A489" s="29" t="str">
        <f t="shared" si="23"/>
        <v/>
      </c>
      <c r="B489" s="84"/>
      <c r="C489" s="85"/>
      <c r="D489" s="38"/>
      <c r="E489" s="35"/>
      <c r="F489" s="36"/>
      <c r="G489" s="39">
        <f t="shared" si="21"/>
        <v>0</v>
      </c>
      <c r="H489" s="89" t="str">
        <f t="shared" si="22"/>
        <v/>
      </c>
      <c r="I489" s="136"/>
    </row>
    <row r="490" spans="1:9">
      <c r="A490" s="29" t="str">
        <f t="shared" si="23"/>
        <v/>
      </c>
      <c r="B490" s="84"/>
      <c r="C490" s="85"/>
      <c r="D490" s="38"/>
      <c r="E490" s="35"/>
      <c r="F490" s="36"/>
      <c r="G490" s="39">
        <f t="shared" si="21"/>
        <v>0</v>
      </c>
      <c r="H490" s="89" t="str">
        <f t="shared" si="22"/>
        <v/>
      </c>
      <c r="I490" s="136"/>
    </row>
    <row r="491" spans="1:9">
      <c r="A491" s="29" t="str">
        <f t="shared" si="23"/>
        <v/>
      </c>
      <c r="B491" s="84"/>
      <c r="C491" s="85"/>
      <c r="D491" s="38"/>
      <c r="E491" s="35"/>
      <c r="F491" s="36"/>
      <c r="G491" s="39">
        <f t="shared" si="21"/>
        <v>0</v>
      </c>
      <c r="H491" s="89" t="str">
        <f t="shared" si="22"/>
        <v/>
      </c>
      <c r="I491" s="136"/>
    </row>
    <row r="492" spans="1:9">
      <c r="A492" s="29" t="str">
        <f t="shared" si="23"/>
        <v/>
      </c>
      <c r="B492" s="84"/>
      <c r="C492" s="85"/>
      <c r="D492" s="38"/>
      <c r="E492" s="35"/>
      <c r="F492" s="36"/>
      <c r="G492" s="39">
        <f t="shared" si="21"/>
        <v>0</v>
      </c>
      <c r="H492" s="89" t="str">
        <f t="shared" si="22"/>
        <v/>
      </c>
      <c r="I492" s="136"/>
    </row>
    <row r="493" spans="1:9">
      <c r="A493" s="29" t="str">
        <f t="shared" si="23"/>
        <v/>
      </c>
      <c r="B493" s="84"/>
      <c r="C493" s="85"/>
      <c r="D493" s="38"/>
      <c r="E493" s="35"/>
      <c r="F493" s="36"/>
      <c r="G493" s="39">
        <f t="shared" si="21"/>
        <v>0</v>
      </c>
      <c r="H493" s="89" t="str">
        <f t="shared" si="22"/>
        <v/>
      </c>
      <c r="I493" s="136"/>
    </row>
    <row r="494" spans="1:9">
      <c r="A494" s="29" t="str">
        <f t="shared" si="23"/>
        <v/>
      </c>
      <c r="B494" s="84"/>
      <c r="C494" s="85"/>
      <c r="D494" s="38"/>
      <c r="E494" s="35"/>
      <c r="F494" s="36"/>
      <c r="G494" s="39">
        <f t="shared" si="21"/>
        <v>0</v>
      </c>
      <c r="H494" s="89" t="str">
        <f t="shared" si="22"/>
        <v/>
      </c>
      <c r="I494" s="136"/>
    </row>
    <row r="495" spans="1:9">
      <c r="A495" s="29" t="str">
        <f t="shared" si="23"/>
        <v/>
      </c>
      <c r="B495" s="84"/>
      <c r="C495" s="85"/>
      <c r="D495" s="38"/>
      <c r="E495" s="35"/>
      <c r="F495" s="36"/>
      <c r="G495" s="39">
        <f t="shared" si="21"/>
        <v>0</v>
      </c>
      <c r="H495" s="89" t="str">
        <f t="shared" si="22"/>
        <v/>
      </c>
      <c r="I495" s="136"/>
    </row>
    <row r="496" spans="1:9">
      <c r="A496" s="29" t="str">
        <f t="shared" si="23"/>
        <v/>
      </c>
      <c r="B496" s="84"/>
      <c r="C496" s="85"/>
      <c r="D496" s="38"/>
      <c r="E496" s="35"/>
      <c r="F496" s="36"/>
      <c r="G496" s="39">
        <f t="shared" si="21"/>
        <v>0</v>
      </c>
      <c r="H496" s="89" t="str">
        <f t="shared" si="22"/>
        <v/>
      </c>
      <c r="I496" s="136"/>
    </row>
    <row r="497" spans="1:9">
      <c r="A497" s="29" t="str">
        <f t="shared" si="23"/>
        <v/>
      </c>
      <c r="B497" s="84"/>
      <c r="C497" s="85"/>
      <c r="D497" s="38"/>
      <c r="E497" s="35"/>
      <c r="F497" s="36"/>
      <c r="G497" s="39">
        <f t="shared" si="21"/>
        <v>0</v>
      </c>
      <c r="H497" s="89" t="str">
        <f t="shared" si="22"/>
        <v/>
      </c>
      <c r="I497" s="136"/>
    </row>
    <row r="498" spans="1:9">
      <c r="A498" s="29" t="str">
        <f t="shared" si="23"/>
        <v/>
      </c>
      <c r="B498" s="84"/>
      <c r="C498" s="85"/>
      <c r="D498" s="38"/>
      <c r="E498" s="35"/>
      <c r="F498" s="36"/>
      <c r="G498" s="39">
        <f t="shared" si="21"/>
        <v>0</v>
      </c>
      <c r="H498" s="89" t="str">
        <f t="shared" si="22"/>
        <v/>
      </c>
      <c r="I498" s="136"/>
    </row>
    <row r="499" spans="1:9">
      <c r="A499" s="29" t="str">
        <f t="shared" si="23"/>
        <v/>
      </c>
      <c r="B499" s="84"/>
      <c r="C499" s="85"/>
      <c r="D499" s="38"/>
      <c r="E499" s="35"/>
      <c r="F499" s="36"/>
      <c r="G499" s="39">
        <f t="shared" si="21"/>
        <v>0</v>
      </c>
      <c r="H499" s="89" t="str">
        <f t="shared" si="22"/>
        <v/>
      </c>
      <c r="I499" s="136"/>
    </row>
    <row r="500" spans="1:9">
      <c r="A500" s="29" t="str">
        <f t="shared" si="23"/>
        <v/>
      </c>
      <c r="B500" s="84"/>
      <c r="C500" s="85"/>
      <c r="D500" s="38"/>
      <c r="E500" s="35"/>
      <c r="F500" s="36"/>
      <c r="G500" s="39">
        <f t="shared" si="21"/>
        <v>0</v>
      </c>
      <c r="H500" s="89" t="str">
        <f t="shared" si="22"/>
        <v/>
      </c>
      <c r="I500" s="136"/>
    </row>
    <row r="501" spans="1:9">
      <c r="A501" s="29" t="str">
        <f t="shared" si="23"/>
        <v/>
      </c>
      <c r="B501" s="84"/>
      <c r="C501" s="85"/>
      <c r="D501" s="38"/>
      <c r="E501" s="35"/>
      <c r="F501" s="36"/>
      <c r="G501" s="39">
        <f t="shared" si="21"/>
        <v>0</v>
      </c>
      <c r="H501" s="89" t="str">
        <f t="shared" si="22"/>
        <v/>
      </c>
      <c r="I501" s="136"/>
    </row>
    <row r="502" spans="1:9">
      <c r="A502" s="29" t="str">
        <f t="shared" si="23"/>
        <v/>
      </c>
      <c r="B502" s="84"/>
      <c r="C502" s="85"/>
      <c r="D502" s="38"/>
      <c r="E502" s="35"/>
      <c r="F502" s="36"/>
      <c r="G502" s="39">
        <f t="shared" si="21"/>
        <v>0</v>
      </c>
      <c r="H502" s="89" t="str">
        <f t="shared" si="22"/>
        <v/>
      </c>
      <c r="I502" s="136"/>
    </row>
    <row r="503" spans="1:9">
      <c r="A503" s="29" t="str">
        <f t="shared" si="23"/>
        <v/>
      </c>
      <c r="B503" s="84"/>
      <c r="C503" s="85"/>
      <c r="D503" s="38"/>
      <c r="E503" s="35"/>
      <c r="F503" s="36"/>
      <c r="G503" s="39">
        <f t="shared" si="21"/>
        <v>0</v>
      </c>
      <c r="H503" s="89" t="str">
        <f t="shared" si="22"/>
        <v/>
      </c>
      <c r="I503" s="136"/>
    </row>
    <row r="504" spans="1:9">
      <c r="A504" s="29" t="str">
        <f t="shared" si="23"/>
        <v/>
      </c>
      <c r="B504" s="84"/>
      <c r="C504" s="85"/>
      <c r="D504" s="38"/>
      <c r="E504" s="35"/>
      <c r="F504" s="36"/>
      <c r="G504" s="39">
        <f t="shared" si="21"/>
        <v>0</v>
      </c>
      <c r="H504" s="89" t="str">
        <f t="shared" si="22"/>
        <v/>
      </c>
      <c r="I504" s="136"/>
    </row>
    <row r="505" spans="1:9">
      <c r="A505" s="29" t="str">
        <f t="shared" si="23"/>
        <v/>
      </c>
      <c r="B505" s="84"/>
      <c r="C505" s="85"/>
      <c r="D505" s="38"/>
      <c r="E505" s="35"/>
      <c r="F505" s="36"/>
      <c r="G505" s="39">
        <f t="shared" si="21"/>
        <v>0</v>
      </c>
      <c r="H505" s="89" t="str">
        <f t="shared" si="22"/>
        <v/>
      </c>
      <c r="I505" s="136"/>
    </row>
    <row r="506" spans="1:9">
      <c r="A506" s="29" t="str">
        <f t="shared" si="23"/>
        <v/>
      </c>
      <c r="B506" s="84"/>
      <c r="C506" s="85"/>
      <c r="D506" s="38"/>
      <c r="E506" s="35"/>
      <c r="F506" s="36"/>
      <c r="G506" s="39">
        <f t="shared" si="21"/>
        <v>0</v>
      </c>
      <c r="H506" s="89" t="str">
        <f t="shared" si="22"/>
        <v/>
      </c>
      <c r="I506" s="136"/>
    </row>
    <row r="507" spans="1:9">
      <c r="A507" s="29" t="str">
        <f t="shared" si="23"/>
        <v/>
      </c>
      <c r="B507" s="84"/>
      <c r="C507" s="85"/>
      <c r="D507" s="38"/>
      <c r="E507" s="35"/>
      <c r="F507" s="36"/>
      <c r="G507" s="39">
        <f t="shared" si="21"/>
        <v>0</v>
      </c>
      <c r="H507" s="89" t="str">
        <f t="shared" si="22"/>
        <v/>
      </c>
      <c r="I507" s="136"/>
    </row>
    <row r="508" spans="1:9">
      <c r="A508" s="29" t="str">
        <f t="shared" si="23"/>
        <v/>
      </c>
      <c r="B508" s="84"/>
      <c r="C508" s="85"/>
      <c r="D508" s="38"/>
      <c r="E508" s="35"/>
      <c r="F508" s="36"/>
      <c r="G508" s="39">
        <f t="shared" si="21"/>
        <v>0</v>
      </c>
      <c r="H508" s="89" t="str">
        <f t="shared" si="22"/>
        <v/>
      </c>
      <c r="I508" s="136"/>
    </row>
    <row r="509" spans="1:9">
      <c r="A509" s="29" t="str">
        <f t="shared" si="23"/>
        <v/>
      </c>
      <c r="B509" s="84"/>
      <c r="C509" s="85"/>
      <c r="D509" s="38"/>
      <c r="E509" s="35"/>
      <c r="F509" s="36"/>
      <c r="G509" s="39">
        <f t="shared" si="21"/>
        <v>0</v>
      </c>
      <c r="H509" s="89" t="str">
        <f t="shared" si="22"/>
        <v/>
      </c>
      <c r="I509" s="136"/>
    </row>
    <row r="510" spans="1:9">
      <c r="A510" s="29" t="str">
        <f t="shared" si="23"/>
        <v/>
      </c>
      <c r="B510" s="84"/>
      <c r="C510" s="85"/>
      <c r="D510" s="38"/>
      <c r="E510" s="35"/>
      <c r="F510" s="36"/>
      <c r="G510" s="39">
        <f t="shared" si="21"/>
        <v>0</v>
      </c>
      <c r="H510" s="89" t="str">
        <f t="shared" si="22"/>
        <v/>
      </c>
      <c r="I510" s="136"/>
    </row>
    <row r="511" spans="1:9">
      <c r="A511" s="29" t="str">
        <f t="shared" si="23"/>
        <v/>
      </c>
      <c r="B511" s="84"/>
      <c r="C511" s="85"/>
      <c r="D511" s="38"/>
      <c r="E511" s="35"/>
      <c r="F511" s="36"/>
      <c r="G511" s="39">
        <f t="shared" si="21"/>
        <v>0</v>
      </c>
      <c r="H511" s="89" t="str">
        <f t="shared" si="22"/>
        <v/>
      </c>
      <c r="I511" s="136"/>
    </row>
    <row r="512" spans="1:9">
      <c r="A512" s="29" t="str">
        <f t="shared" si="23"/>
        <v/>
      </c>
      <c r="B512" s="84"/>
      <c r="C512" s="85"/>
      <c r="D512" s="38"/>
      <c r="E512" s="35"/>
      <c r="F512" s="36"/>
      <c r="G512" s="39">
        <f t="shared" si="21"/>
        <v>0</v>
      </c>
      <c r="H512" s="89" t="str">
        <f t="shared" si="22"/>
        <v/>
      </c>
      <c r="I512" s="136"/>
    </row>
    <row r="513" spans="1:9">
      <c r="A513" s="29" t="str">
        <f t="shared" si="23"/>
        <v/>
      </c>
      <c r="B513" s="84"/>
      <c r="C513" s="85"/>
      <c r="D513" s="38"/>
      <c r="E513" s="35"/>
      <c r="F513" s="36"/>
      <c r="G513" s="39">
        <f t="shared" si="21"/>
        <v>0</v>
      </c>
      <c r="H513" s="89" t="str">
        <f t="shared" si="22"/>
        <v/>
      </c>
      <c r="I513" s="136"/>
    </row>
    <row r="514" spans="1:9">
      <c r="A514" s="29" t="str">
        <f t="shared" si="23"/>
        <v/>
      </c>
      <c r="B514" s="84"/>
      <c r="C514" s="85"/>
      <c r="D514" s="38"/>
      <c r="E514" s="35"/>
      <c r="F514" s="36"/>
      <c r="G514" s="39">
        <f t="shared" si="21"/>
        <v>0</v>
      </c>
      <c r="H514" s="89" t="str">
        <f t="shared" si="22"/>
        <v/>
      </c>
      <c r="I514" s="136"/>
    </row>
    <row r="515" spans="1:9">
      <c r="A515" s="29" t="str">
        <f t="shared" si="23"/>
        <v/>
      </c>
      <c r="B515" s="84"/>
      <c r="C515" s="85"/>
      <c r="D515" s="38"/>
      <c r="E515" s="35"/>
      <c r="F515" s="36"/>
      <c r="G515" s="39">
        <f t="shared" si="21"/>
        <v>0</v>
      </c>
      <c r="H515" s="89" t="str">
        <f t="shared" si="22"/>
        <v/>
      </c>
      <c r="I515" s="136"/>
    </row>
    <row r="516" spans="1:9">
      <c r="A516" s="29" t="str">
        <f t="shared" si="23"/>
        <v/>
      </c>
      <c r="B516" s="84"/>
      <c r="C516" s="85"/>
      <c r="D516" s="38"/>
      <c r="E516" s="35"/>
      <c r="F516" s="36"/>
      <c r="G516" s="39">
        <f t="shared" si="21"/>
        <v>0</v>
      </c>
      <c r="H516" s="89" t="str">
        <f t="shared" si="22"/>
        <v/>
      </c>
      <c r="I516" s="136"/>
    </row>
    <row r="517" spans="1:9">
      <c r="A517" s="29" t="str">
        <f t="shared" si="23"/>
        <v/>
      </c>
      <c r="B517" s="84"/>
      <c r="C517" s="85"/>
      <c r="D517" s="38"/>
      <c r="E517" s="35"/>
      <c r="F517" s="36"/>
      <c r="G517" s="39">
        <f t="shared" si="21"/>
        <v>0</v>
      </c>
      <c r="H517" s="89" t="str">
        <f t="shared" si="22"/>
        <v/>
      </c>
      <c r="I517" s="136"/>
    </row>
    <row r="518" spans="1:9">
      <c r="A518" s="29" t="str">
        <f t="shared" si="23"/>
        <v/>
      </c>
      <c r="B518" s="84"/>
      <c r="C518" s="85"/>
      <c r="D518" s="38"/>
      <c r="E518" s="35"/>
      <c r="F518" s="36"/>
      <c r="G518" s="39">
        <f t="shared" si="21"/>
        <v>0</v>
      </c>
      <c r="H518" s="89" t="str">
        <f t="shared" si="22"/>
        <v/>
      </c>
      <c r="I518" s="136"/>
    </row>
    <row r="519" spans="1:9">
      <c r="A519" s="29" t="str">
        <f t="shared" si="23"/>
        <v/>
      </c>
      <c r="B519" s="84"/>
      <c r="C519" s="85"/>
      <c r="D519" s="38"/>
      <c r="E519" s="35"/>
      <c r="F519" s="36"/>
      <c r="G519" s="39">
        <f t="shared" si="21"/>
        <v>0</v>
      </c>
      <c r="H519" s="89" t="str">
        <f t="shared" si="22"/>
        <v/>
      </c>
      <c r="I519" s="136"/>
    </row>
    <row r="520" spans="1:9">
      <c r="A520" s="29" t="str">
        <f t="shared" si="23"/>
        <v/>
      </c>
      <c r="B520" s="84"/>
      <c r="C520" s="85"/>
      <c r="D520" s="38"/>
      <c r="E520" s="35"/>
      <c r="F520" s="36"/>
      <c r="G520" s="39">
        <f t="shared" si="21"/>
        <v>0</v>
      </c>
      <c r="H520" s="89" t="str">
        <f t="shared" si="22"/>
        <v/>
      </c>
      <c r="I520" s="136"/>
    </row>
    <row r="521" spans="1:9">
      <c r="A521" s="29" t="str">
        <f t="shared" si="23"/>
        <v/>
      </c>
      <c r="B521" s="84"/>
      <c r="C521" s="85"/>
      <c r="D521" s="38"/>
      <c r="E521" s="35"/>
      <c r="F521" s="36"/>
      <c r="G521" s="39">
        <f t="shared" si="21"/>
        <v>0</v>
      </c>
      <c r="H521" s="89" t="str">
        <f t="shared" si="22"/>
        <v/>
      </c>
      <c r="I521" s="136"/>
    </row>
    <row r="522" spans="1:9">
      <c r="A522" s="29" t="str">
        <f t="shared" si="23"/>
        <v/>
      </c>
      <c r="B522" s="84"/>
      <c r="C522" s="85"/>
      <c r="D522" s="38"/>
      <c r="E522" s="35"/>
      <c r="F522" s="36"/>
      <c r="G522" s="39">
        <f t="shared" si="21"/>
        <v>0</v>
      </c>
      <c r="H522" s="89" t="str">
        <f t="shared" si="22"/>
        <v/>
      </c>
      <c r="I522" s="136"/>
    </row>
    <row r="523" spans="1:9">
      <c r="A523" s="29" t="str">
        <f t="shared" si="23"/>
        <v/>
      </c>
      <c r="B523" s="84"/>
      <c r="C523" s="85"/>
      <c r="D523" s="38"/>
      <c r="E523" s="35"/>
      <c r="F523" s="36"/>
      <c r="G523" s="39">
        <f t="shared" si="21"/>
        <v>0</v>
      </c>
      <c r="H523" s="89" t="str">
        <f t="shared" si="22"/>
        <v/>
      </c>
      <c r="I523" s="136"/>
    </row>
    <row r="524" spans="1:9">
      <c r="A524" s="29" t="str">
        <f t="shared" si="23"/>
        <v/>
      </c>
      <c r="B524" s="84"/>
      <c r="C524" s="85"/>
      <c r="D524" s="38"/>
      <c r="E524" s="35"/>
      <c r="F524" s="36"/>
      <c r="G524" s="39">
        <f t="shared" si="21"/>
        <v>0</v>
      </c>
      <c r="H524" s="89" t="str">
        <f t="shared" si="22"/>
        <v/>
      </c>
      <c r="I524" s="136"/>
    </row>
    <row r="525" spans="1:9">
      <c r="A525" s="29" t="str">
        <f t="shared" si="23"/>
        <v/>
      </c>
      <c r="B525" s="84"/>
      <c r="C525" s="85"/>
      <c r="D525" s="38"/>
      <c r="E525" s="35"/>
      <c r="F525" s="36"/>
      <c r="G525" s="39">
        <f t="shared" si="21"/>
        <v>0</v>
      </c>
      <c r="H525" s="89" t="str">
        <f t="shared" si="22"/>
        <v/>
      </c>
      <c r="I525" s="136"/>
    </row>
    <row r="526" spans="1:9">
      <c r="A526" s="29" t="str">
        <f t="shared" si="23"/>
        <v/>
      </c>
      <c r="B526" s="84"/>
      <c r="C526" s="85"/>
      <c r="D526" s="38"/>
      <c r="E526" s="35"/>
      <c r="F526" s="36"/>
      <c r="G526" s="39">
        <f t="shared" ref="G526:G589" si="24">E526*F526</f>
        <v>0</v>
      </c>
      <c r="H526" s="89" t="str">
        <f t="shared" ref="H526:H589" si="25">IF(G526=0,"",(G526/H$8))</f>
        <v/>
      </c>
      <c r="I526" s="136"/>
    </row>
    <row r="527" spans="1:9">
      <c r="A527" s="29" t="str">
        <f t="shared" ref="A527:A590" si="26">IF(COUNTIF(B527:I527,"?*")&gt;0,A526+1,"")</f>
        <v/>
      </c>
      <c r="B527" s="84"/>
      <c r="C527" s="85"/>
      <c r="D527" s="38"/>
      <c r="E527" s="35"/>
      <c r="F527" s="36"/>
      <c r="G527" s="39">
        <f t="shared" si="24"/>
        <v>0</v>
      </c>
      <c r="H527" s="89" t="str">
        <f t="shared" si="25"/>
        <v/>
      </c>
      <c r="I527" s="136"/>
    </row>
    <row r="528" spans="1:9">
      <c r="A528" s="29" t="str">
        <f t="shared" si="26"/>
        <v/>
      </c>
      <c r="B528" s="84"/>
      <c r="C528" s="85"/>
      <c r="D528" s="38"/>
      <c r="E528" s="35"/>
      <c r="F528" s="36"/>
      <c r="G528" s="39">
        <f t="shared" si="24"/>
        <v>0</v>
      </c>
      <c r="H528" s="89" t="str">
        <f t="shared" si="25"/>
        <v/>
      </c>
      <c r="I528" s="136"/>
    </row>
    <row r="529" spans="1:9">
      <c r="A529" s="29" t="str">
        <f t="shared" si="26"/>
        <v/>
      </c>
      <c r="B529" s="84"/>
      <c r="C529" s="85"/>
      <c r="D529" s="38"/>
      <c r="E529" s="35"/>
      <c r="F529" s="36"/>
      <c r="G529" s="39">
        <f t="shared" si="24"/>
        <v>0</v>
      </c>
      <c r="H529" s="89" t="str">
        <f t="shared" si="25"/>
        <v/>
      </c>
      <c r="I529" s="136"/>
    </row>
    <row r="530" spans="1:9">
      <c r="A530" s="29" t="str">
        <f t="shared" si="26"/>
        <v/>
      </c>
      <c r="B530" s="84"/>
      <c r="C530" s="85"/>
      <c r="D530" s="38"/>
      <c r="E530" s="35"/>
      <c r="F530" s="36"/>
      <c r="G530" s="39">
        <f t="shared" si="24"/>
        <v>0</v>
      </c>
      <c r="H530" s="89" t="str">
        <f t="shared" si="25"/>
        <v/>
      </c>
      <c r="I530" s="136"/>
    </row>
    <row r="531" spans="1:9">
      <c r="A531" s="29" t="str">
        <f t="shared" si="26"/>
        <v/>
      </c>
      <c r="B531" s="84"/>
      <c r="C531" s="85"/>
      <c r="D531" s="38"/>
      <c r="E531" s="35"/>
      <c r="F531" s="36"/>
      <c r="G531" s="39">
        <f t="shared" si="24"/>
        <v>0</v>
      </c>
      <c r="H531" s="89" t="str">
        <f t="shared" si="25"/>
        <v/>
      </c>
      <c r="I531" s="136"/>
    </row>
    <row r="532" spans="1:9">
      <c r="A532" s="29" t="str">
        <f t="shared" si="26"/>
        <v/>
      </c>
      <c r="B532" s="84"/>
      <c r="C532" s="85"/>
      <c r="D532" s="38"/>
      <c r="E532" s="35"/>
      <c r="F532" s="36"/>
      <c r="G532" s="39">
        <f t="shared" si="24"/>
        <v>0</v>
      </c>
      <c r="H532" s="89" t="str">
        <f t="shared" si="25"/>
        <v/>
      </c>
      <c r="I532" s="136"/>
    </row>
    <row r="533" spans="1:9">
      <c r="A533" s="29" t="str">
        <f t="shared" si="26"/>
        <v/>
      </c>
      <c r="B533" s="84"/>
      <c r="C533" s="85"/>
      <c r="D533" s="38"/>
      <c r="E533" s="35"/>
      <c r="F533" s="36"/>
      <c r="G533" s="39">
        <f t="shared" si="24"/>
        <v>0</v>
      </c>
      <c r="H533" s="89" t="str">
        <f t="shared" si="25"/>
        <v/>
      </c>
      <c r="I533" s="136"/>
    </row>
    <row r="534" spans="1:9">
      <c r="A534" s="29" t="str">
        <f t="shared" si="26"/>
        <v/>
      </c>
      <c r="B534" s="84"/>
      <c r="C534" s="85"/>
      <c r="D534" s="38"/>
      <c r="E534" s="35"/>
      <c r="F534" s="36"/>
      <c r="G534" s="39">
        <f t="shared" si="24"/>
        <v>0</v>
      </c>
      <c r="H534" s="89" t="str">
        <f t="shared" si="25"/>
        <v/>
      </c>
      <c r="I534" s="136"/>
    </row>
    <row r="535" spans="1:9">
      <c r="A535" s="29" t="str">
        <f t="shared" si="26"/>
        <v/>
      </c>
      <c r="B535" s="84"/>
      <c r="C535" s="85"/>
      <c r="D535" s="38"/>
      <c r="E535" s="35"/>
      <c r="F535" s="36"/>
      <c r="G535" s="39">
        <f t="shared" si="24"/>
        <v>0</v>
      </c>
      <c r="H535" s="89" t="str">
        <f t="shared" si="25"/>
        <v/>
      </c>
      <c r="I535" s="136"/>
    </row>
    <row r="536" spans="1:9">
      <c r="A536" s="29" t="str">
        <f t="shared" si="26"/>
        <v/>
      </c>
      <c r="B536" s="84"/>
      <c r="C536" s="85"/>
      <c r="D536" s="38"/>
      <c r="E536" s="35"/>
      <c r="F536" s="36"/>
      <c r="G536" s="39">
        <f t="shared" si="24"/>
        <v>0</v>
      </c>
      <c r="H536" s="89" t="str">
        <f t="shared" si="25"/>
        <v/>
      </c>
      <c r="I536" s="136"/>
    </row>
    <row r="537" spans="1:9">
      <c r="A537" s="29" t="str">
        <f t="shared" si="26"/>
        <v/>
      </c>
      <c r="B537" s="84"/>
      <c r="C537" s="85"/>
      <c r="D537" s="38"/>
      <c r="E537" s="35"/>
      <c r="F537" s="36"/>
      <c r="G537" s="39">
        <f t="shared" si="24"/>
        <v>0</v>
      </c>
      <c r="H537" s="89" t="str">
        <f t="shared" si="25"/>
        <v/>
      </c>
      <c r="I537" s="136"/>
    </row>
    <row r="538" spans="1:9">
      <c r="A538" s="29" t="str">
        <f t="shared" si="26"/>
        <v/>
      </c>
      <c r="B538" s="84"/>
      <c r="C538" s="85"/>
      <c r="D538" s="38"/>
      <c r="E538" s="35"/>
      <c r="F538" s="36"/>
      <c r="G538" s="39">
        <f t="shared" si="24"/>
        <v>0</v>
      </c>
      <c r="H538" s="89" t="str">
        <f t="shared" si="25"/>
        <v/>
      </c>
      <c r="I538" s="136"/>
    </row>
    <row r="539" spans="1:9">
      <c r="A539" s="29" t="str">
        <f t="shared" si="26"/>
        <v/>
      </c>
      <c r="B539" s="84"/>
      <c r="C539" s="85"/>
      <c r="D539" s="38"/>
      <c r="E539" s="35"/>
      <c r="F539" s="36"/>
      <c r="G539" s="39">
        <f t="shared" si="24"/>
        <v>0</v>
      </c>
      <c r="H539" s="89" t="str">
        <f t="shared" si="25"/>
        <v/>
      </c>
      <c r="I539" s="136"/>
    </row>
    <row r="540" spans="1:9">
      <c r="A540" s="29" t="str">
        <f t="shared" si="26"/>
        <v/>
      </c>
      <c r="B540" s="84"/>
      <c r="C540" s="85"/>
      <c r="D540" s="38"/>
      <c r="E540" s="35"/>
      <c r="F540" s="36"/>
      <c r="G540" s="39">
        <f t="shared" si="24"/>
        <v>0</v>
      </c>
      <c r="H540" s="89" t="str">
        <f t="shared" si="25"/>
        <v/>
      </c>
      <c r="I540" s="136"/>
    </row>
    <row r="541" spans="1:9">
      <c r="A541" s="29" t="str">
        <f t="shared" si="26"/>
        <v/>
      </c>
      <c r="B541" s="84"/>
      <c r="C541" s="85"/>
      <c r="D541" s="38"/>
      <c r="E541" s="35"/>
      <c r="F541" s="36"/>
      <c r="G541" s="39">
        <f t="shared" si="24"/>
        <v>0</v>
      </c>
      <c r="H541" s="89" t="str">
        <f t="shared" si="25"/>
        <v/>
      </c>
      <c r="I541" s="136"/>
    </row>
    <row r="542" spans="1:9">
      <c r="A542" s="29" t="str">
        <f t="shared" si="26"/>
        <v/>
      </c>
      <c r="B542" s="84"/>
      <c r="C542" s="85"/>
      <c r="D542" s="38"/>
      <c r="E542" s="35"/>
      <c r="F542" s="36"/>
      <c r="G542" s="39">
        <f t="shared" si="24"/>
        <v>0</v>
      </c>
      <c r="H542" s="89" t="str">
        <f t="shared" si="25"/>
        <v/>
      </c>
      <c r="I542" s="136"/>
    </row>
    <row r="543" spans="1:9">
      <c r="A543" s="29" t="str">
        <f t="shared" si="26"/>
        <v/>
      </c>
      <c r="B543" s="84"/>
      <c r="C543" s="85"/>
      <c r="D543" s="38"/>
      <c r="E543" s="35"/>
      <c r="F543" s="36"/>
      <c r="G543" s="39">
        <f t="shared" si="24"/>
        <v>0</v>
      </c>
      <c r="H543" s="89" t="str">
        <f t="shared" si="25"/>
        <v/>
      </c>
      <c r="I543" s="136"/>
    </row>
    <row r="544" spans="1:9">
      <c r="A544" s="29" t="str">
        <f t="shared" si="26"/>
        <v/>
      </c>
      <c r="B544" s="84"/>
      <c r="C544" s="85"/>
      <c r="D544" s="38"/>
      <c r="E544" s="35"/>
      <c r="F544" s="36"/>
      <c r="G544" s="39">
        <f t="shared" si="24"/>
        <v>0</v>
      </c>
      <c r="H544" s="89" t="str">
        <f t="shared" si="25"/>
        <v/>
      </c>
      <c r="I544" s="136"/>
    </row>
    <row r="545" spans="1:9">
      <c r="A545" s="29" t="str">
        <f t="shared" si="26"/>
        <v/>
      </c>
      <c r="B545" s="84"/>
      <c r="C545" s="85"/>
      <c r="D545" s="38"/>
      <c r="E545" s="35"/>
      <c r="F545" s="36"/>
      <c r="G545" s="39">
        <f t="shared" si="24"/>
        <v>0</v>
      </c>
      <c r="H545" s="89" t="str">
        <f t="shared" si="25"/>
        <v/>
      </c>
      <c r="I545" s="136"/>
    </row>
    <row r="546" spans="1:9">
      <c r="A546" s="29" t="str">
        <f t="shared" si="26"/>
        <v/>
      </c>
      <c r="B546" s="84"/>
      <c r="C546" s="85"/>
      <c r="D546" s="38"/>
      <c r="E546" s="35"/>
      <c r="F546" s="36"/>
      <c r="G546" s="39">
        <f t="shared" si="24"/>
        <v>0</v>
      </c>
      <c r="H546" s="89" t="str">
        <f t="shared" si="25"/>
        <v/>
      </c>
      <c r="I546" s="136"/>
    </row>
    <row r="547" spans="1:9">
      <c r="A547" s="29" t="str">
        <f t="shared" si="26"/>
        <v/>
      </c>
      <c r="B547" s="84"/>
      <c r="C547" s="85"/>
      <c r="D547" s="38"/>
      <c r="E547" s="35"/>
      <c r="F547" s="36"/>
      <c r="G547" s="39">
        <f t="shared" si="24"/>
        <v>0</v>
      </c>
      <c r="H547" s="89" t="str">
        <f t="shared" si="25"/>
        <v/>
      </c>
      <c r="I547" s="136"/>
    </row>
    <row r="548" spans="1:9">
      <c r="A548" s="29" t="str">
        <f t="shared" si="26"/>
        <v/>
      </c>
      <c r="B548" s="84"/>
      <c r="C548" s="85"/>
      <c r="D548" s="38"/>
      <c r="E548" s="35"/>
      <c r="F548" s="36"/>
      <c r="G548" s="39">
        <f t="shared" si="24"/>
        <v>0</v>
      </c>
      <c r="H548" s="89" t="str">
        <f t="shared" si="25"/>
        <v/>
      </c>
      <c r="I548" s="136"/>
    </row>
    <row r="549" spans="1:9">
      <c r="A549" s="29" t="str">
        <f t="shared" si="26"/>
        <v/>
      </c>
      <c r="B549" s="84"/>
      <c r="C549" s="85"/>
      <c r="D549" s="38"/>
      <c r="E549" s="35"/>
      <c r="F549" s="36"/>
      <c r="G549" s="39">
        <f t="shared" si="24"/>
        <v>0</v>
      </c>
      <c r="H549" s="89" t="str">
        <f t="shared" si="25"/>
        <v/>
      </c>
      <c r="I549" s="136"/>
    </row>
    <row r="550" spans="1:9">
      <c r="A550" s="29" t="str">
        <f t="shared" si="26"/>
        <v/>
      </c>
      <c r="B550" s="84"/>
      <c r="C550" s="85"/>
      <c r="D550" s="38"/>
      <c r="E550" s="35"/>
      <c r="F550" s="36"/>
      <c r="G550" s="39">
        <f t="shared" si="24"/>
        <v>0</v>
      </c>
      <c r="H550" s="89" t="str">
        <f t="shared" si="25"/>
        <v/>
      </c>
      <c r="I550" s="136"/>
    </row>
    <row r="551" spans="1:9">
      <c r="A551" s="29" t="str">
        <f t="shared" si="26"/>
        <v/>
      </c>
      <c r="B551" s="84"/>
      <c r="C551" s="85"/>
      <c r="D551" s="38"/>
      <c r="E551" s="35"/>
      <c r="F551" s="36"/>
      <c r="G551" s="39">
        <f t="shared" si="24"/>
        <v>0</v>
      </c>
      <c r="H551" s="89" t="str">
        <f t="shared" si="25"/>
        <v/>
      </c>
      <c r="I551" s="136"/>
    </row>
    <row r="552" spans="1:9">
      <c r="A552" s="29" t="str">
        <f t="shared" si="26"/>
        <v/>
      </c>
      <c r="B552" s="84"/>
      <c r="C552" s="85"/>
      <c r="D552" s="38"/>
      <c r="E552" s="35"/>
      <c r="F552" s="36"/>
      <c r="G552" s="39">
        <f t="shared" si="24"/>
        <v>0</v>
      </c>
      <c r="H552" s="89" t="str">
        <f t="shared" si="25"/>
        <v/>
      </c>
      <c r="I552" s="136"/>
    </row>
    <row r="553" spans="1:9">
      <c r="A553" s="29" t="str">
        <f t="shared" si="26"/>
        <v/>
      </c>
      <c r="B553" s="84"/>
      <c r="C553" s="85"/>
      <c r="D553" s="38"/>
      <c r="E553" s="35"/>
      <c r="F553" s="36"/>
      <c r="G553" s="39">
        <f t="shared" si="24"/>
        <v>0</v>
      </c>
      <c r="H553" s="89" t="str">
        <f t="shared" si="25"/>
        <v/>
      </c>
      <c r="I553" s="136"/>
    </row>
    <row r="554" spans="1:9">
      <c r="A554" s="29" t="str">
        <f t="shared" si="26"/>
        <v/>
      </c>
      <c r="B554" s="84"/>
      <c r="C554" s="85"/>
      <c r="D554" s="38"/>
      <c r="E554" s="35"/>
      <c r="F554" s="36"/>
      <c r="G554" s="39">
        <f t="shared" si="24"/>
        <v>0</v>
      </c>
      <c r="H554" s="89" t="str">
        <f t="shared" si="25"/>
        <v/>
      </c>
      <c r="I554" s="136"/>
    </row>
    <row r="555" spans="1:9">
      <c r="A555" s="29" t="str">
        <f t="shared" si="26"/>
        <v/>
      </c>
      <c r="B555" s="84"/>
      <c r="C555" s="85"/>
      <c r="D555" s="38"/>
      <c r="E555" s="35"/>
      <c r="F555" s="36"/>
      <c r="G555" s="39">
        <f t="shared" si="24"/>
        <v>0</v>
      </c>
      <c r="H555" s="89" t="str">
        <f t="shared" si="25"/>
        <v/>
      </c>
      <c r="I555" s="136"/>
    </row>
    <row r="556" spans="1:9">
      <c r="A556" s="29" t="str">
        <f t="shared" si="26"/>
        <v/>
      </c>
      <c r="B556" s="84"/>
      <c r="C556" s="85"/>
      <c r="D556" s="38"/>
      <c r="E556" s="35"/>
      <c r="F556" s="36"/>
      <c r="G556" s="39">
        <f t="shared" si="24"/>
        <v>0</v>
      </c>
      <c r="H556" s="89" t="str">
        <f t="shared" si="25"/>
        <v/>
      </c>
      <c r="I556" s="136"/>
    </row>
    <row r="557" spans="1:9">
      <c r="A557" s="29" t="str">
        <f t="shared" si="26"/>
        <v/>
      </c>
      <c r="B557" s="84"/>
      <c r="C557" s="85"/>
      <c r="D557" s="38"/>
      <c r="E557" s="35"/>
      <c r="F557" s="36"/>
      <c r="G557" s="39">
        <f t="shared" si="24"/>
        <v>0</v>
      </c>
      <c r="H557" s="89" t="str">
        <f t="shared" si="25"/>
        <v/>
      </c>
      <c r="I557" s="136"/>
    </row>
    <row r="558" spans="1:9">
      <c r="A558" s="29" t="str">
        <f t="shared" si="26"/>
        <v/>
      </c>
      <c r="B558" s="84"/>
      <c r="C558" s="85"/>
      <c r="D558" s="38"/>
      <c r="E558" s="35"/>
      <c r="F558" s="36"/>
      <c r="G558" s="39">
        <f t="shared" si="24"/>
        <v>0</v>
      </c>
      <c r="H558" s="89" t="str">
        <f t="shared" si="25"/>
        <v/>
      </c>
      <c r="I558" s="136"/>
    </row>
    <row r="559" spans="1:9">
      <c r="A559" s="29" t="str">
        <f t="shared" si="26"/>
        <v/>
      </c>
      <c r="B559" s="84"/>
      <c r="C559" s="85"/>
      <c r="D559" s="38"/>
      <c r="E559" s="35"/>
      <c r="F559" s="36"/>
      <c r="G559" s="39">
        <f t="shared" si="24"/>
        <v>0</v>
      </c>
      <c r="H559" s="89" t="str">
        <f t="shared" si="25"/>
        <v/>
      </c>
      <c r="I559" s="136"/>
    </row>
    <row r="560" spans="1:9">
      <c r="A560" s="29" t="str">
        <f t="shared" si="26"/>
        <v/>
      </c>
      <c r="B560" s="84"/>
      <c r="C560" s="85"/>
      <c r="D560" s="38"/>
      <c r="E560" s="35"/>
      <c r="F560" s="36"/>
      <c r="G560" s="39">
        <f t="shared" si="24"/>
        <v>0</v>
      </c>
      <c r="H560" s="89" t="str">
        <f t="shared" si="25"/>
        <v/>
      </c>
      <c r="I560" s="136"/>
    </row>
    <row r="561" spans="1:9">
      <c r="A561" s="29" t="str">
        <f t="shared" si="26"/>
        <v/>
      </c>
      <c r="B561" s="84"/>
      <c r="C561" s="85"/>
      <c r="D561" s="38"/>
      <c r="E561" s="35"/>
      <c r="F561" s="36"/>
      <c r="G561" s="39">
        <f t="shared" si="24"/>
        <v>0</v>
      </c>
      <c r="H561" s="89" t="str">
        <f t="shared" si="25"/>
        <v/>
      </c>
      <c r="I561" s="136"/>
    </row>
    <row r="562" spans="1:9">
      <c r="A562" s="29" t="str">
        <f t="shared" si="26"/>
        <v/>
      </c>
      <c r="B562" s="84"/>
      <c r="C562" s="85"/>
      <c r="D562" s="38"/>
      <c r="E562" s="35"/>
      <c r="F562" s="36"/>
      <c r="G562" s="39">
        <f t="shared" si="24"/>
        <v>0</v>
      </c>
      <c r="H562" s="89" t="str">
        <f t="shared" si="25"/>
        <v/>
      </c>
      <c r="I562" s="136"/>
    </row>
    <row r="563" spans="1:9">
      <c r="A563" s="29" t="str">
        <f t="shared" si="26"/>
        <v/>
      </c>
      <c r="B563" s="84"/>
      <c r="C563" s="85"/>
      <c r="D563" s="38"/>
      <c r="E563" s="35"/>
      <c r="F563" s="36"/>
      <c r="G563" s="39">
        <f t="shared" si="24"/>
        <v>0</v>
      </c>
      <c r="H563" s="89" t="str">
        <f t="shared" si="25"/>
        <v/>
      </c>
      <c r="I563" s="136"/>
    </row>
    <row r="564" spans="1:9">
      <c r="A564" s="29" t="str">
        <f t="shared" si="26"/>
        <v/>
      </c>
      <c r="B564" s="84"/>
      <c r="C564" s="85"/>
      <c r="D564" s="38"/>
      <c r="E564" s="35"/>
      <c r="F564" s="36"/>
      <c r="G564" s="39">
        <f t="shared" si="24"/>
        <v>0</v>
      </c>
      <c r="H564" s="89" t="str">
        <f t="shared" si="25"/>
        <v/>
      </c>
      <c r="I564" s="136"/>
    </row>
    <row r="565" spans="1:9">
      <c r="A565" s="29" t="str">
        <f t="shared" si="26"/>
        <v/>
      </c>
      <c r="B565" s="84"/>
      <c r="C565" s="85"/>
      <c r="D565" s="38"/>
      <c r="E565" s="35"/>
      <c r="F565" s="36"/>
      <c r="G565" s="39">
        <f t="shared" si="24"/>
        <v>0</v>
      </c>
      <c r="H565" s="89" t="str">
        <f t="shared" si="25"/>
        <v/>
      </c>
      <c r="I565" s="136"/>
    </row>
    <row r="566" spans="1:9">
      <c r="A566" s="29" t="str">
        <f t="shared" si="26"/>
        <v/>
      </c>
      <c r="B566" s="84"/>
      <c r="C566" s="85"/>
      <c r="D566" s="38"/>
      <c r="E566" s="35"/>
      <c r="F566" s="36"/>
      <c r="G566" s="39">
        <f t="shared" si="24"/>
        <v>0</v>
      </c>
      <c r="H566" s="89" t="str">
        <f t="shared" si="25"/>
        <v/>
      </c>
      <c r="I566" s="136"/>
    </row>
    <row r="567" spans="1:9">
      <c r="A567" s="29" t="str">
        <f t="shared" si="26"/>
        <v/>
      </c>
      <c r="B567" s="84"/>
      <c r="C567" s="85"/>
      <c r="D567" s="38"/>
      <c r="E567" s="35"/>
      <c r="F567" s="36"/>
      <c r="G567" s="39">
        <f t="shared" si="24"/>
        <v>0</v>
      </c>
      <c r="H567" s="89" t="str">
        <f t="shared" si="25"/>
        <v/>
      </c>
      <c r="I567" s="136"/>
    </row>
    <row r="568" spans="1:9">
      <c r="A568" s="29" t="str">
        <f t="shared" si="26"/>
        <v/>
      </c>
      <c r="B568" s="84"/>
      <c r="C568" s="85"/>
      <c r="D568" s="38"/>
      <c r="E568" s="35"/>
      <c r="F568" s="36"/>
      <c r="G568" s="39">
        <f t="shared" si="24"/>
        <v>0</v>
      </c>
      <c r="H568" s="89" t="str">
        <f t="shared" si="25"/>
        <v/>
      </c>
      <c r="I568" s="136"/>
    </row>
    <row r="569" spans="1:9">
      <c r="A569" s="29" t="str">
        <f t="shared" si="26"/>
        <v/>
      </c>
      <c r="B569" s="84"/>
      <c r="C569" s="85"/>
      <c r="D569" s="38"/>
      <c r="E569" s="35"/>
      <c r="F569" s="36"/>
      <c r="G569" s="39">
        <f t="shared" si="24"/>
        <v>0</v>
      </c>
      <c r="H569" s="89" t="str">
        <f t="shared" si="25"/>
        <v/>
      </c>
      <c r="I569" s="136"/>
    </row>
    <row r="570" spans="1:9">
      <c r="A570" s="29" t="str">
        <f t="shared" si="26"/>
        <v/>
      </c>
      <c r="B570" s="84"/>
      <c r="C570" s="85"/>
      <c r="D570" s="38"/>
      <c r="E570" s="35"/>
      <c r="F570" s="36"/>
      <c r="G570" s="39">
        <f t="shared" si="24"/>
        <v>0</v>
      </c>
      <c r="H570" s="89" t="str">
        <f t="shared" si="25"/>
        <v/>
      </c>
      <c r="I570" s="136"/>
    </row>
    <row r="571" spans="1:9">
      <c r="A571" s="29" t="str">
        <f t="shared" si="26"/>
        <v/>
      </c>
      <c r="B571" s="84"/>
      <c r="C571" s="85"/>
      <c r="D571" s="38"/>
      <c r="E571" s="35"/>
      <c r="F571" s="36"/>
      <c r="G571" s="39">
        <f t="shared" si="24"/>
        <v>0</v>
      </c>
      <c r="H571" s="89" t="str">
        <f t="shared" si="25"/>
        <v/>
      </c>
      <c r="I571" s="136"/>
    </row>
    <row r="572" spans="1:9">
      <c r="A572" s="29" t="str">
        <f t="shared" si="26"/>
        <v/>
      </c>
      <c r="B572" s="84"/>
      <c r="C572" s="85"/>
      <c r="D572" s="38"/>
      <c r="E572" s="35"/>
      <c r="F572" s="36"/>
      <c r="G572" s="39">
        <f t="shared" si="24"/>
        <v>0</v>
      </c>
      <c r="H572" s="89" t="str">
        <f t="shared" si="25"/>
        <v/>
      </c>
      <c r="I572" s="136"/>
    </row>
    <row r="573" spans="1:9">
      <c r="A573" s="29" t="str">
        <f t="shared" si="26"/>
        <v/>
      </c>
      <c r="B573" s="84"/>
      <c r="C573" s="85"/>
      <c r="D573" s="38"/>
      <c r="E573" s="35"/>
      <c r="F573" s="36"/>
      <c r="G573" s="39">
        <f t="shared" si="24"/>
        <v>0</v>
      </c>
      <c r="H573" s="89" t="str">
        <f t="shared" si="25"/>
        <v/>
      </c>
      <c r="I573" s="136"/>
    </row>
    <row r="574" spans="1:9">
      <c r="A574" s="29" t="str">
        <f t="shared" si="26"/>
        <v/>
      </c>
      <c r="B574" s="84"/>
      <c r="C574" s="85"/>
      <c r="D574" s="38"/>
      <c r="E574" s="35"/>
      <c r="F574" s="36"/>
      <c r="G574" s="39">
        <f t="shared" si="24"/>
        <v>0</v>
      </c>
      <c r="H574" s="89" t="str">
        <f t="shared" si="25"/>
        <v/>
      </c>
      <c r="I574" s="136"/>
    </row>
    <row r="575" spans="1:9">
      <c r="A575" s="29" t="str">
        <f t="shared" si="26"/>
        <v/>
      </c>
      <c r="B575" s="84"/>
      <c r="C575" s="85"/>
      <c r="D575" s="38"/>
      <c r="E575" s="35"/>
      <c r="F575" s="36"/>
      <c r="G575" s="39">
        <f t="shared" si="24"/>
        <v>0</v>
      </c>
      <c r="H575" s="89" t="str">
        <f t="shared" si="25"/>
        <v/>
      </c>
      <c r="I575" s="136"/>
    </row>
    <row r="576" spans="1:9">
      <c r="A576" s="29" t="str">
        <f t="shared" si="26"/>
        <v/>
      </c>
      <c r="B576" s="84"/>
      <c r="C576" s="85"/>
      <c r="D576" s="38"/>
      <c r="E576" s="35"/>
      <c r="F576" s="36"/>
      <c r="G576" s="39">
        <f t="shared" si="24"/>
        <v>0</v>
      </c>
      <c r="H576" s="89" t="str">
        <f t="shared" si="25"/>
        <v/>
      </c>
      <c r="I576" s="136"/>
    </row>
    <row r="577" spans="1:9">
      <c r="A577" s="29" t="str">
        <f t="shared" si="26"/>
        <v/>
      </c>
      <c r="B577" s="84"/>
      <c r="C577" s="85"/>
      <c r="D577" s="38"/>
      <c r="E577" s="35"/>
      <c r="F577" s="36"/>
      <c r="G577" s="39">
        <f t="shared" si="24"/>
        <v>0</v>
      </c>
      <c r="H577" s="89" t="str">
        <f t="shared" si="25"/>
        <v/>
      </c>
      <c r="I577" s="136"/>
    </row>
    <row r="578" spans="1:9">
      <c r="A578" s="29" t="str">
        <f t="shared" si="26"/>
        <v/>
      </c>
      <c r="B578" s="84"/>
      <c r="C578" s="85"/>
      <c r="D578" s="38"/>
      <c r="E578" s="35"/>
      <c r="F578" s="36"/>
      <c r="G578" s="39">
        <f t="shared" si="24"/>
        <v>0</v>
      </c>
      <c r="H578" s="89" t="str">
        <f t="shared" si="25"/>
        <v/>
      </c>
      <c r="I578" s="136"/>
    </row>
    <row r="579" spans="1:9">
      <c r="A579" s="29" t="str">
        <f t="shared" si="26"/>
        <v/>
      </c>
      <c r="B579" s="84"/>
      <c r="C579" s="85"/>
      <c r="D579" s="38"/>
      <c r="E579" s="35"/>
      <c r="F579" s="36"/>
      <c r="G579" s="39">
        <f t="shared" si="24"/>
        <v>0</v>
      </c>
      <c r="H579" s="89" t="str">
        <f t="shared" si="25"/>
        <v/>
      </c>
      <c r="I579" s="136"/>
    </row>
    <row r="580" spans="1:9">
      <c r="A580" s="29" t="str">
        <f t="shared" si="26"/>
        <v/>
      </c>
      <c r="B580" s="84"/>
      <c r="C580" s="85"/>
      <c r="D580" s="38"/>
      <c r="E580" s="35"/>
      <c r="F580" s="36"/>
      <c r="G580" s="39">
        <f t="shared" si="24"/>
        <v>0</v>
      </c>
      <c r="H580" s="89" t="str">
        <f t="shared" si="25"/>
        <v/>
      </c>
      <c r="I580" s="136"/>
    </row>
    <row r="581" spans="1:9">
      <c r="A581" s="29" t="str">
        <f t="shared" si="26"/>
        <v/>
      </c>
      <c r="B581" s="84"/>
      <c r="C581" s="85"/>
      <c r="D581" s="38"/>
      <c r="E581" s="35"/>
      <c r="F581" s="36"/>
      <c r="G581" s="39">
        <f t="shared" si="24"/>
        <v>0</v>
      </c>
      <c r="H581" s="89" t="str">
        <f t="shared" si="25"/>
        <v/>
      </c>
      <c r="I581" s="136"/>
    </row>
    <row r="582" spans="1:9">
      <c r="A582" s="29" t="str">
        <f t="shared" si="26"/>
        <v/>
      </c>
      <c r="B582" s="84"/>
      <c r="C582" s="85"/>
      <c r="D582" s="38"/>
      <c r="E582" s="35"/>
      <c r="F582" s="36"/>
      <c r="G582" s="39">
        <f t="shared" si="24"/>
        <v>0</v>
      </c>
      <c r="H582" s="89" t="str">
        <f t="shared" si="25"/>
        <v/>
      </c>
      <c r="I582" s="136"/>
    </row>
    <row r="583" spans="1:9">
      <c r="A583" s="29" t="str">
        <f t="shared" si="26"/>
        <v/>
      </c>
      <c r="B583" s="84"/>
      <c r="C583" s="85"/>
      <c r="D583" s="38"/>
      <c r="E583" s="35"/>
      <c r="F583" s="36"/>
      <c r="G583" s="39">
        <f t="shared" si="24"/>
        <v>0</v>
      </c>
      <c r="H583" s="89" t="str">
        <f t="shared" si="25"/>
        <v/>
      </c>
      <c r="I583" s="136"/>
    </row>
    <row r="584" spans="1:9">
      <c r="A584" s="29" t="str">
        <f t="shared" si="26"/>
        <v/>
      </c>
      <c r="B584" s="84"/>
      <c r="C584" s="85"/>
      <c r="D584" s="38"/>
      <c r="E584" s="35"/>
      <c r="F584" s="36"/>
      <c r="G584" s="39">
        <f t="shared" si="24"/>
        <v>0</v>
      </c>
      <c r="H584" s="89" t="str">
        <f t="shared" si="25"/>
        <v/>
      </c>
      <c r="I584" s="136"/>
    </row>
    <row r="585" spans="1:9">
      <c r="A585" s="29" t="str">
        <f t="shared" si="26"/>
        <v/>
      </c>
      <c r="B585" s="84"/>
      <c r="C585" s="85"/>
      <c r="D585" s="38"/>
      <c r="E585" s="35"/>
      <c r="F585" s="36"/>
      <c r="G585" s="39">
        <f t="shared" si="24"/>
        <v>0</v>
      </c>
      <c r="H585" s="89" t="str">
        <f t="shared" si="25"/>
        <v/>
      </c>
      <c r="I585" s="136"/>
    </row>
    <row r="586" spans="1:9">
      <c r="A586" s="29" t="str">
        <f t="shared" si="26"/>
        <v/>
      </c>
      <c r="B586" s="84"/>
      <c r="C586" s="85"/>
      <c r="D586" s="38"/>
      <c r="E586" s="35"/>
      <c r="F586" s="36"/>
      <c r="G586" s="39">
        <f t="shared" si="24"/>
        <v>0</v>
      </c>
      <c r="H586" s="89" t="str">
        <f t="shared" si="25"/>
        <v/>
      </c>
      <c r="I586" s="136"/>
    </row>
    <row r="587" spans="1:9">
      <c r="A587" s="29" t="str">
        <f t="shared" si="26"/>
        <v/>
      </c>
      <c r="B587" s="84"/>
      <c r="C587" s="85"/>
      <c r="D587" s="38"/>
      <c r="E587" s="35"/>
      <c r="F587" s="36"/>
      <c r="G587" s="39">
        <f t="shared" si="24"/>
        <v>0</v>
      </c>
      <c r="H587" s="89" t="str">
        <f t="shared" si="25"/>
        <v/>
      </c>
      <c r="I587" s="136"/>
    </row>
    <row r="588" spans="1:9">
      <c r="A588" s="29" t="str">
        <f t="shared" si="26"/>
        <v/>
      </c>
      <c r="B588" s="84"/>
      <c r="C588" s="85"/>
      <c r="D588" s="38"/>
      <c r="E588" s="35"/>
      <c r="F588" s="36"/>
      <c r="G588" s="39">
        <f t="shared" si="24"/>
        <v>0</v>
      </c>
      <c r="H588" s="89" t="str">
        <f t="shared" si="25"/>
        <v/>
      </c>
      <c r="I588" s="136"/>
    </row>
    <row r="589" spans="1:9">
      <c r="A589" s="29" t="str">
        <f t="shared" si="26"/>
        <v/>
      </c>
      <c r="B589" s="84"/>
      <c r="C589" s="85"/>
      <c r="D589" s="38"/>
      <c r="E589" s="35"/>
      <c r="F589" s="36"/>
      <c r="G589" s="39">
        <f t="shared" si="24"/>
        <v>0</v>
      </c>
      <c r="H589" s="89" t="str">
        <f t="shared" si="25"/>
        <v/>
      </c>
      <c r="I589" s="136"/>
    </row>
    <row r="590" spans="1:9">
      <c r="A590" s="29" t="str">
        <f t="shared" si="26"/>
        <v/>
      </c>
      <c r="B590" s="84"/>
      <c r="C590" s="85"/>
      <c r="D590" s="38"/>
      <c r="E590" s="35"/>
      <c r="F590" s="36"/>
      <c r="G590" s="39">
        <f t="shared" ref="G590:G653" si="27">E590*F590</f>
        <v>0</v>
      </c>
      <c r="H590" s="89" t="str">
        <f t="shared" ref="H590:H653" si="28">IF(G590=0,"",(G590/H$8))</f>
        <v/>
      </c>
      <c r="I590" s="136"/>
    </row>
    <row r="591" spans="1:9">
      <c r="A591" s="29" t="str">
        <f t="shared" ref="A591:A654" si="29">IF(COUNTIF(B591:I591,"?*")&gt;0,A590+1,"")</f>
        <v/>
      </c>
      <c r="B591" s="84"/>
      <c r="C591" s="85"/>
      <c r="D591" s="38"/>
      <c r="E591" s="35"/>
      <c r="F591" s="36"/>
      <c r="G591" s="39">
        <f t="shared" si="27"/>
        <v>0</v>
      </c>
      <c r="H591" s="89" t="str">
        <f t="shared" si="28"/>
        <v/>
      </c>
      <c r="I591" s="136"/>
    </row>
    <row r="592" spans="1:9">
      <c r="A592" s="29" t="str">
        <f t="shared" si="29"/>
        <v/>
      </c>
      <c r="B592" s="84"/>
      <c r="C592" s="85"/>
      <c r="D592" s="38"/>
      <c r="E592" s="35"/>
      <c r="F592" s="36"/>
      <c r="G592" s="39">
        <f t="shared" si="27"/>
        <v>0</v>
      </c>
      <c r="H592" s="89" t="str">
        <f t="shared" si="28"/>
        <v/>
      </c>
      <c r="I592" s="136"/>
    </row>
    <row r="593" spans="1:9">
      <c r="A593" s="29" t="str">
        <f t="shared" si="29"/>
        <v/>
      </c>
      <c r="B593" s="84"/>
      <c r="C593" s="85"/>
      <c r="D593" s="38"/>
      <c r="E593" s="35"/>
      <c r="F593" s="36"/>
      <c r="G593" s="39">
        <f t="shared" si="27"/>
        <v>0</v>
      </c>
      <c r="H593" s="89" t="str">
        <f t="shared" si="28"/>
        <v/>
      </c>
      <c r="I593" s="136"/>
    </row>
    <row r="594" spans="1:9">
      <c r="A594" s="29" t="str">
        <f t="shared" si="29"/>
        <v/>
      </c>
      <c r="B594" s="84"/>
      <c r="C594" s="85"/>
      <c r="D594" s="38"/>
      <c r="E594" s="35"/>
      <c r="F594" s="36"/>
      <c r="G594" s="39">
        <f t="shared" si="27"/>
        <v>0</v>
      </c>
      <c r="H594" s="89" t="str">
        <f t="shared" si="28"/>
        <v/>
      </c>
      <c r="I594" s="136"/>
    </row>
    <row r="595" spans="1:9">
      <c r="A595" s="29" t="str">
        <f t="shared" si="29"/>
        <v/>
      </c>
      <c r="B595" s="84"/>
      <c r="C595" s="85"/>
      <c r="D595" s="38"/>
      <c r="E595" s="35"/>
      <c r="F595" s="36"/>
      <c r="G595" s="39">
        <f t="shared" si="27"/>
        <v>0</v>
      </c>
      <c r="H595" s="89" t="str">
        <f t="shared" si="28"/>
        <v/>
      </c>
      <c r="I595" s="136"/>
    </row>
    <row r="596" spans="1:9">
      <c r="A596" s="29" t="str">
        <f t="shared" si="29"/>
        <v/>
      </c>
      <c r="B596" s="84"/>
      <c r="C596" s="85"/>
      <c r="D596" s="38"/>
      <c r="E596" s="35"/>
      <c r="F596" s="36"/>
      <c r="G596" s="39">
        <f t="shared" si="27"/>
        <v>0</v>
      </c>
      <c r="H596" s="89" t="str">
        <f t="shared" si="28"/>
        <v/>
      </c>
      <c r="I596" s="136"/>
    </row>
    <row r="597" spans="1:9">
      <c r="A597" s="29" t="str">
        <f t="shared" si="29"/>
        <v/>
      </c>
      <c r="B597" s="84"/>
      <c r="C597" s="85"/>
      <c r="D597" s="38"/>
      <c r="E597" s="35"/>
      <c r="F597" s="36"/>
      <c r="G597" s="39">
        <f t="shared" si="27"/>
        <v>0</v>
      </c>
      <c r="H597" s="89" t="str">
        <f t="shared" si="28"/>
        <v/>
      </c>
      <c r="I597" s="136"/>
    </row>
    <row r="598" spans="1:9">
      <c r="A598" s="29" t="str">
        <f t="shared" si="29"/>
        <v/>
      </c>
      <c r="B598" s="84"/>
      <c r="C598" s="85"/>
      <c r="D598" s="38"/>
      <c r="E598" s="35"/>
      <c r="F598" s="36"/>
      <c r="G598" s="39">
        <f t="shared" si="27"/>
        <v>0</v>
      </c>
      <c r="H598" s="89" t="str">
        <f t="shared" si="28"/>
        <v/>
      </c>
      <c r="I598" s="136"/>
    </row>
    <row r="599" spans="1:9">
      <c r="A599" s="29" t="str">
        <f t="shared" si="29"/>
        <v/>
      </c>
      <c r="B599" s="84"/>
      <c r="C599" s="85"/>
      <c r="D599" s="38"/>
      <c r="E599" s="35"/>
      <c r="F599" s="36"/>
      <c r="G599" s="39">
        <f t="shared" si="27"/>
        <v>0</v>
      </c>
      <c r="H599" s="89" t="str">
        <f t="shared" si="28"/>
        <v/>
      </c>
      <c r="I599" s="136"/>
    </row>
    <row r="600" spans="1:9">
      <c r="A600" s="29" t="str">
        <f t="shared" si="29"/>
        <v/>
      </c>
      <c r="B600" s="84"/>
      <c r="C600" s="85"/>
      <c r="D600" s="38"/>
      <c r="E600" s="35"/>
      <c r="F600" s="36"/>
      <c r="G600" s="39">
        <f t="shared" si="27"/>
        <v>0</v>
      </c>
      <c r="H600" s="89" t="str">
        <f t="shared" si="28"/>
        <v/>
      </c>
      <c r="I600" s="136"/>
    </row>
    <row r="601" spans="1:9">
      <c r="A601" s="29" t="str">
        <f t="shared" si="29"/>
        <v/>
      </c>
      <c r="B601" s="84"/>
      <c r="C601" s="85"/>
      <c r="D601" s="38"/>
      <c r="E601" s="35"/>
      <c r="F601" s="36"/>
      <c r="G601" s="39">
        <f t="shared" si="27"/>
        <v>0</v>
      </c>
      <c r="H601" s="89" t="str">
        <f t="shared" si="28"/>
        <v/>
      </c>
      <c r="I601" s="136"/>
    </row>
    <row r="602" spans="1:9">
      <c r="A602" s="29" t="str">
        <f t="shared" si="29"/>
        <v/>
      </c>
      <c r="B602" s="84"/>
      <c r="C602" s="85"/>
      <c r="D602" s="38"/>
      <c r="E602" s="35"/>
      <c r="F602" s="36"/>
      <c r="G602" s="39">
        <f t="shared" si="27"/>
        <v>0</v>
      </c>
      <c r="H602" s="89" t="str">
        <f t="shared" si="28"/>
        <v/>
      </c>
      <c r="I602" s="136"/>
    </row>
    <row r="603" spans="1:9">
      <c r="A603" s="29" t="str">
        <f t="shared" si="29"/>
        <v/>
      </c>
      <c r="B603" s="84"/>
      <c r="C603" s="85"/>
      <c r="D603" s="38"/>
      <c r="E603" s="35"/>
      <c r="F603" s="36"/>
      <c r="G603" s="39">
        <f t="shared" si="27"/>
        <v>0</v>
      </c>
      <c r="H603" s="89" t="str">
        <f t="shared" si="28"/>
        <v/>
      </c>
      <c r="I603" s="136"/>
    </row>
    <row r="604" spans="1:9">
      <c r="A604" s="29" t="str">
        <f t="shared" si="29"/>
        <v/>
      </c>
      <c r="B604" s="84"/>
      <c r="C604" s="85"/>
      <c r="D604" s="38"/>
      <c r="E604" s="35"/>
      <c r="F604" s="36"/>
      <c r="G604" s="39">
        <f t="shared" si="27"/>
        <v>0</v>
      </c>
      <c r="H604" s="89" t="str">
        <f t="shared" si="28"/>
        <v/>
      </c>
      <c r="I604" s="136"/>
    </row>
    <row r="605" spans="1:9">
      <c r="A605" s="29" t="str">
        <f t="shared" si="29"/>
        <v/>
      </c>
      <c r="B605" s="84"/>
      <c r="C605" s="85"/>
      <c r="D605" s="38"/>
      <c r="E605" s="35"/>
      <c r="F605" s="36"/>
      <c r="G605" s="39">
        <f t="shared" si="27"/>
        <v>0</v>
      </c>
      <c r="H605" s="89" t="str">
        <f t="shared" si="28"/>
        <v/>
      </c>
      <c r="I605" s="136"/>
    </row>
    <row r="606" spans="1:9">
      <c r="A606" s="29" t="str">
        <f t="shared" si="29"/>
        <v/>
      </c>
      <c r="B606" s="84"/>
      <c r="C606" s="85"/>
      <c r="D606" s="38"/>
      <c r="E606" s="35"/>
      <c r="F606" s="36"/>
      <c r="G606" s="39">
        <f t="shared" si="27"/>
        <v>0</v>
      </c>
      <c r="H606" s="89" t="str">
        <f t="shared" si="28"/>
        <v/>
      </c>
      <c r="I606" s="136"/>
    </row>
    <row r="607" spans="1:9">
      <c r="A607" s="29" t="str">
        <f t="shared" si="29"/>
        <v/>
      </c>
      <c r="B607" s="84"/>
      <c r="C607" s="85"/>
      <c r="D607" s="38"/>
      <c r="E607" s="35"/>
      <c r="F607" s="36"/>
      <c r="G607" s="39">
        <f t="shared" si="27"/>
        <v>0</v>
      </c>
      <c r="H607" s="89" t="str">
        <f t="shared" si="28"/>
        <v/>
      </c>
      <c r="I607" s="136"/>
    </row>
    <row r="608" spans="1:9">
      <c r="A608" s="29" t="str">
        <f t="shared" si="29"/>
        <v/>
      </c>
      <c r="B608" s="84"/>
      <c r="C608" s="85"/>
      <c r="D608" s="38"/>
      <c r="E608" s="35"/>
      <c r="F608" s="36"/>
      <c r="G608" s="39">
        <f t="shared" si="27"/>
        <v>0</v>
      </c>
      <c r="H608" s="89" t="str">
        <f t="shared" si="28"/>
        <v/>
      </c>
      <c r="I608" s="136"/>
    </row>
    <row r="609" spans="1:9">
      <c r="A609" s="29" t="str">
        <f t="shared" si="29"/>
        <v/>
      </c>
      <c r="B609" s="84"/>
      <c r="C609" s="85"/>
      <c r="D609" s="38"/>
      <c r="E609" s="35"/>
      <c r="F609" s="36"/>
      <c r="G609" s="39">
        <f t="shared" si="27"/>
        <v>0</v>
      </c>
      <c r="H609" s="89" t="str">
        <f t="shared" si="28"/>
        <v/>
      </c>
      <c r="I609" s="136"/>
    </row>
    <row r="610" spans="1:9">
      <c r="A610" s="29" t="str">
        <f t="shared" si="29"/>
        <v/>
      </c>
      <c r="B610" s="84"/>
      <c r="C610" s="85"/>
      <c r="D610" s="38"/>
      <c r="E610" s="35"/>
      <c r="F610" s="36"/>
      <c r="G610" s="39">
        <f t="shared" si="27"/>
        <v>0</v>
      </c>
      <c r="H610" s="89" t="str">
        <f t="shared" si="28"/>
        <v/>
      </c>
      <c r="I610" s="136"/>
    </row>
    <row r="611" spans="1:9">
      <c r="A611" s="29" t="str">
        <f t="shared" si="29"/>
        <v/>
      </c>
      <c r="B611" s="84"/>
      <c r="C611" s="85"/>
      <c r="D611" s="38"/>
      <c r="E611" s="35"/>
      <c r="F611" s="36"/>
      <c r="G611" s="39">
        <f t="shared" si="27"/>
        <v>0</v>
      </c>
      <c r="H611" s="89" t="str">
        <f t="shared" si="28"/>
        <v/>
      </c>
      <c r="I611" s="136"/>
    </row>
    <row r="612" spans="1:9">
      <c r="A612" s="29" t="str">
        <f t="shared" si="29"/>
        <v/>
      </c>
      <c r="B612" s="84"/>
      <c r="C612" s="85"/>
      <c r="D612" s="38"/>
      <c r="E612" s="35"/>
      <c r="F612" s="36"/>
      <c r="G612" s="39">
        <f t="shared" si="27"/>
        <v>0</v>
      </c>
      <c r="H612" s="89" t="str">
        <f t="shared" si="28"/>
        <v/>
      </c>
      <c r="I612" s="136"/>
    </row>
    <row r="613" spans="1:9">
      <c r="A613" s="29" t="str">
        <f t="shared" si="29"/>
        <v/>
      </c>
      <c r="B613" s="84"/>
      <c r="C613" s="85"/>
      <c r="D613" s="38"/>
      <c r="E613" s="35"/>
      <c r="F613" s="36"/>
      <c r="G613" s="39">
        <f t="shared" si="27"/>
        <v>0</v>
      </c>
      <c r="H613" s="89" t="str">
        <f t="shared" si="28"/>
        <v/>
      </c>
      <c r="I613" s="136"/>
    </row>
    <row r="614" spans="1:9">
      <c r="A614" s="29" t="str">
        <f t="shared" si="29"/>
        <v/>
      </c>
      <c r="B614" s="84"/>
      <c r="C614" s="85"/>
      <c r="D614" s="38"/>
      <c r="E614" s="35"/>
      <c r="F614" s="36"/>
      <c r="G614" s="39">
        <f t="shared" si="27"/>
        <v>0</v>
      </c>
      <c r="H614" s="89" t="str">
        <f t="shared" si="28"/>
        <v/>
      </c>
      <c r="I614" s="136"/>
    </row>
    <row r="615" spans="1:9">
      <c r="A615" s="29" t="str">
        <f t="shared" si="29"/>
        <v/>
      </c>
      <c r="B615" s="84"/>
      <c r="C615" s="85"/>
      <c r="D615" s="38"/>
      <c r="E615" s="35"/>
      <c r="F615" s="36"/>
      <c r="G615" s="39">
        <f t="shared" si="27"/>
        <v>0</v>
      </c>
      <c r="H615" s="89" t="str">
        <f t="shared" si="28"/>
        <v/>
      </c>
      <c r="I615" s="136"/>
    </row>
    <row r="616" spans="1:9">
      <c r="A616" s="29" t="str">
        <f t="shared" si="29"/>
        <v/>
      </c>
      <c r="B616" s="84"/>
      <c r="C616" s="85"/>
      <c r="D616" s="38"/>
      <c r="E616" s="35"/>
      <c r="F616" s="36"/>
      <c r="G616" s="39">
        <f t="shared" si="27"/>
        <v>0</v>
      </c>
      <c r="H616" s="89" t="str">
        <f t="shared" si="28"/>
        <v/>
      </c>
      <c r="I616" s="136"/>
    </row>
    <row r="617" spans="1:9">
      <c r="A617" s="29" t="str">
        <f t="shared" si="29"/>
        <v/>
      </c>
      <c r="B617" s="84"/>
      <c r="C617" s="85"/>
      <c r="D617" s="38"/>
      <c r="E617" s="35"/>
      <c r="F617" s="36"/>
      <c r="G617" s="39">
        <f t="shared" si="27"/>
        <v>0</v>
      </c>
      <c r="H617" s="89" t="str">
        <f t="shared" si="28"/>
        <v/>
      </c>
      <c r="I617" s="136"/>
    </row>
    <row r="618" spans="1:9">
      <c r="A618" s="29" t="str">
        <f t="shared" si="29"/>
        <v/>
      </c>
      <c r="B618" s="84"/>
      <c r="C618" s="85"/>
      <c r="D618" s="38"/>
      <c r="E618" s="35"/>
      <c r="F618" s="36"/>
      <c r="G618" s="39">
        <f t="shared" si="27"/>
        <v>0</v>
      </c>
      <c r="H618" s="89" t="str">
        <f t="shared" si="28"/>
        <v/>
      </c>
      <c r="I618" s="136"/>
    </row>
    <row r="619" spans="1:9">
      <c r="A619" s="29" t="str">
        <f t="shared" si="29"/>
        <v/>
      </c>
      <c r="B619" s="84"/>
      <c r="C619" s="85"/>
      <c r="D619" s="38"/>
      <c r="E619" s="35"/>
      <c r="F619" s="36"/>
      <c r="G619" s="39">
        <f t="shared" si="27"/>
        <v>0</v>
      </c>
      <c r="H619" s="89" t="str">
        <f t="shared" si="28"/>
        <v/>
      </c>
      <c r="I619" s="136"/>
    </row>
    <row r="620" spans="1:9">
      <c r="A620" s="29" t="str">
        <f t="shared" si="29"/>
        <v/>
      </c>
      <c r="B620" s="84"/>
      <c r="C620" s="85"/>
      <c r="D620" s="38"/>
      <c r="E620" s="35"/>
      <c r="F620" s="36"/>
      <c r="G620" s="39">
        <f t="shared" si="27"/>
        <v>0</v>
      </c>
      <c r="H620" s="89" t="str">
        <f t="shared" si="28"/>
        <v/>
      </c>
      <c r="I620" s="136"/>
    </row>
    <row r="621" spans="1:9">
      <c r="A621" s="29" t="str">
        <f t="shared" si="29"/>
        <v/>
      </c>
      <c r="B621" s="84"/>
      <c r="C621" s="85"/>
      <c r="D621" s="38"/>
      <c r="E621" s="35"/>
      <c r="F621" s="36"/>
      <c r="G621" s="39">
        <f t="shared" si="27"/>
        <v>0</v>
      </c>
      <c r="H621" s="89" t="str">
        <f t="shared" si="28"/>
        <v/>
      </c>
      <c r="I621" s="136"/>
    </row>
    <row r="622" spans="1:9">
      <c r="A622" s="29" t="str">
        <f t="shared" si="29"/>
        <v/>
      </c>
      <c r="B622" s="84"/>
      <c r="C622" s="85"/>
      <c r="D622" s="38"/>
      <c r="E622" s="35"/>
      <c r="F622" s="36"/>
      <c r="G622" s="39">
        <f t="shared" si="27"/>
        <v>0</v>
      </c>
      <c r="H622" s="89" t="str">
        <f t="shared" si="28"/>
        <v/>
      </c>
      <c r="I622" s="136"/>
    </row>
    <row r="623" spans="1:9">
      <c r="A623" s="29" t="str">
        <f t="shared" si="29"/>
        <v/>
      </c>
      <c r="B623" s="84"/>
      <c r="C623" s="85"/>
      <c r="D623" s="38"/>
      <c r="E623" s="35"/>
      <c r="F623" s="36"/>
      <c r="G623" s="39">
        <f t="shared" si="27"/>
        <v>0</v>
      </c>
      <c r="H623" s="89" t="str">
        <f t="shared" si="28"/>
        <v/>
      </c>
      <c r="I623" s="136"/>
    </row>
    <row r="624" spans="1:9">
      <c r="A624" s="29" t="str">
        <f t="shared" si="29"/>
        <v/>
      </c>
      <c r="B624" s="84"/>
      <c r="C624" s="85"/>
      <c r="D624" s="38"/>
      <c r="E624" s="35"/>
      <c r="F624" s="36"/>
      <c r="G624" s="39">
        <f t="shared" si="27"/>
        <v>0</v>
      </c>
      <c r="H624" s="89" t="str">
        <f t="shared" si="28"/>
        <v/>
      </c>
      <c r="I624" s="136"/>
    </row>
    <row r="625" spans="1:9">
      <c r="A625" s="29" t="str">
        <f t="shared" si="29"/>
        <v/>
      </c>
      <c r="B625" s="84"/>
      <c r="C625" s="85"/>
      <c r="D625" s="38"/>
      <c r="E625" s="35"/>
      <c r="F625" s="36"/>
      <c r="G625" s="39">
        <f t="shared" si="27"/>
        <v>0</v>
      </c>
      <c r="H625" s="89" t="str">
        <f t="shared" si="28"/>
        <v/>
      </c>
      <c r="I625" s="136"/>
    </row>
    <row r="626" spans="1:9">
      <c r="A626" s="29" t="str">
        <f t="shared" si="29"/>
        <v/>
      </c>
      <c r="B626" s="84"/>
      <c r="C626" s="85"/>
      <c r="D626" s="38"/>
      <c r="E626" s="35"/>
      <c r="F626" s="36"/>
      <c r="G626" s="39">
        <f t="shared" si="27"/>
        <v>0</v>
      </c>
      <c r="H626" s="89" t="str">
        <f t="shared" si="28"/>
        <v/>
      </c>
      <c r="I626" s="136"/>
    </row>
    <row r="627" spans="1:9">
      <c r="A627" s="29" t="str">
        <f t="shared" si="29"/>
        <v/>
      </c>
      <c r="B627" s="84"/>
      <c r="C627" s="85"/>
      <c r="D627" s="38"/>
      <c r="E627" s="35"/>
      <c r="F627" s="36"/>
      <c r="G627" s="39">
        <f t="shared" si="27"/>
        <v>0</v>
      </c>
      <c r="H627" s="89" t="str">
        <f t="shared" si="28"/>
        <v/>
      </c>
      <c r="I627" s="136"/>
    </row>
    <row r="628" spans="1:9">
      <c r="A628" s="29" t="str">
        <f t="shared" si="29"/>
        <v/>
      </c>
      <c r="B628" s="84"/>
      <c r="C628" s="85"/>
      <c r="D628" s="38"/>
      <c r="E628" s="35"/>
      <c r="F628" s="36"/>
      <c r="G628" s="39">
        <f t="shared" si="27"/>
        <v>0</v>
      </c>
      <c r="H628" s="89" t="str">
        <f t="shared" si="28"/>
        <v/>
      </c>
      <c r="I628" s="136"/>
    </row>
    <row r="629" spans="1:9">
      <c r="A629" s="29" t="str">
        <f t="shared" si="29"/>
        <v/>
      </c>
      <c r="B629" s="84"/>
      <c r="C629" s="85"/>
      <c r="D629" s="38"/>
      <c r="E629" s="35"/>
      <c r="F629" s="36"/>
      <c r="G629" s="39">
        <f t="shared" si="27"/>
        <v>0</v>
      </c>
      <c r="H629" s="89" t="str">
        <f t="shared" si="28"/>
        <v/>
      </c>
      <c r="I629" s="136"/>
    </row>
    <row r="630" spans="1:9">
      <c r="A630" s="29" t="str">
        <f t="shared" si="29"/>
        <v/>
      </c>
      <c r="B630" s="84"/>
      <c r="C630" s="85"/>
      <c r="D630" s="38"/>
      <c r="E630" s="35"/>
      <c r="F630" s="36"/>
      <c r="G630" s="39">
        <f t="shared" si="27"/>
        <v>0</v>
      </c>
      <c r="H630" s="89" t="str">
        <f t="shared" si="28"/>
        <v/>
      </c>
      <c r="I630" s="136"/>
    </row>
    <row r="631" spans="1:9">
      <c r="A631" s="29" t="str">
        <f t="shared" si="29"/>
        <v/>
      </c>
      <c r="B631" s="84"/>
      <c r="C631" s="85"/>
      <c r="D631" s="38"/>
      <c r="E631" s="35"/>
      <c r="F631" s="36"/>
      <c r="G631" s="39">
        <f t="shared" si="27"/>
        <v>0</v>
      </c>
      <c r="H631" s="89" t="str">
        <f t="shared" si="28"/>
        <v/>
      </c>
      <c r="I631" s="136"/>
    </row>
    <row r="632" spans="1:9">
      <c r="A632" s="29" t="str">
        <f t="shared" si="29"/>
        <v/>
      </c>
      <c r="B632" s="84"/>
      <c r="C632" s="85"/>
      <c r="D632" s="38"/>
      <c r="E632" s="35"/>
      <c r="F632" s="36"/>
      <c r="G632" s="39">
        <f t="shared" si="27"/>
        <v>0</v>
      </c>
      <c r="H632" s="89" t="str">
        <f t="shared" si="28"/>
        <v/>
      </c>
      <c r="I632" s="136"/>
    </row>
    <row r="633" spans="1:9">
      <c r="A633" s="29" t="str">
        <f t="shared" si="29"/>
        <v/>
      </c>
      <c r="B633" s="84"/>
      <c r="C633" s="85"/>
      <c r="D633" s="38"/>
      <c r="E633" s="35"/>
      <c r="F633" s="36"/>
      <c r="G633" s="39">
        <f t="shared" si="27"/>
        <v>0</v>
      </c>
      <c r="H633" s="89" t="str">
        <f t="shared" si="28"/>
        <v/>
      </c>
      <c r="I633" s="136"/>
    </row>
    <row r="634" spans="1:9">
      <c r="A634" s="29" t="str">
        <f t="shared" si="29"/>
        <v/>
      </c>
      <c r="B634" s="84"/>
      <c r="C634" s="85"/>
      <c r="D634" s="38"/>
      <c r="E634" s="35"/>
      <c r="F634" s="36"/>
      <c r="G634" s="39">
        <f t="shared" si="27"/>
        <v>0</v>
      </c>
      <c r="H634" s="89" t="str">
        <f t="shared" si="28"/>
        <v/>
      </c>
      <c r="I634" s="136"/>
    </row>
    <row r="635" spans="1:9">
      <c r="A635" s="29" t="str">
        <f t="shared" si="29"/>
        <v/>
      </c>
      <c r="B635" s="84"/>
      <c r="C635" s="85"/>
      <c r="D635" s="38"/>
      <c r="E635" s="35"/>
      <c r="F635" s="36"/>
      <c r="G635" s="39">
        <f t="shared" si="27"/>
        <v>0</v>
      </c>
      <c r="H635" s="89" t="str">
        <f t="shared" si="28"/>
        <v/>
      </c>
      <c r="I635" s="136"/>
    </row>
    <row r="636" spans="1:9">
      <c r="A636" s="29" t="str">
        <f t="shared" si="29"/>
        <v/>
      </c>
      <c r="B636" s="84"/>
      <c r="C636" s="85"/>
      <c r="D636" s="38"/>
      <c r="E636" s="35"/>
      <c r="F636" s="36"/>
      <c r="G636" s="39">
        <f t="shared" si="27"/>
        <v>0</v>
      </c>
      <c r="H636" s="89" t="str">
        <f t="shared" si="28"/>
        <v/>
      </c>
      <c r="I636" s="136"/>
    </row>
    <row r="637" spans="1:9">
      <c r="A637" s="29" t="str">
        <f t="shared" si="29"/>
        <v/>
      </c>
      <c r="B637" s="84"/>
      <c r="C637" s="85"/>
      <c r="D637" s="38"/>
      <c r="E637" s="35"/>
      <c r="F637" s="36"/>
      <c r="G637" s="39">
        <f t="shared" si="27"/>
        <v>0</v>
      </c>
      <c r="H637" s="89" t="str">
        <f t="shared" si="28"/>
        <v/>
      </c>
      <c r="I637" s="136"/>
    </row>
    <row r="638" spans="1:9">
      <c r="A638" s="29" t="str">
        <f t="shared" si="29"/>
        <v/>
      </c>
      <c r="B638" s="84"/>
      <c r="C638" s="85"/>
      <c r="D638" s="38"/>
      <c r="E638" s="35"/>
      <c r="F638" s="36"/>
      <c r="G638" s="39">
        <f t="shared" si="27"/>
        <v>0</v>
      </c>
      <c r="H638" s="89" t="str">
        <f t="shared" si="28"/>
        <v/>
      </c>
      <c r="I638" s="136"/>
    </row>
    <row r="639" spans="1:9">
      <c r="A639" s="29" t="str">
        <f t="shared" si="29"/>
        <v/>
      </c>
      <c r="B639" s="84"/>
      <c r="C639" s="85"/>
      <c r="D639" s="38"/>
      <c r="E639" s="35"/>
      <c r="F639" s="36"/>
      <c r="G639" s="39">
        <f t="shared" si="27"/>
        <v>0</v>
      </c>
      <c r="H639" s="89" t="str">
        <f t="shared" si="28"/>
        <v/>
      </c>
      <c r="I639" s="136"/>
    </row>
    <row r="640" spans="1:9">
      <c r="A640" s="29" t="str">
        <f t="shared" si="29"/>
        <v/>
      </c>
      <c r="B640" s="84"/>
      <c r="C640" s="85"/>
      <c r="D640" s="38"/>
      <c r="E640" s="35"/>
      <c r="F640" s="36"/>
      <c r="G640" s="39">
        <f t="shared" si="27"/>
        <v>0</v>
      </c>
      <c r="H640" s="89" t="str">
        <f t="shared" si="28"/>
        <v/>
      </c>
      <c r="I640" s="136"/>
    </row>
    <row r="641" spans="1:9">
      <c r="A641" s="29" t="str">
        <f t="shared" si="29"/>
        <v/>
      </c>
      <c r="B641" s="84"/>
      <c r="C641" s="85"/>
      <c r="D641" s="38"/>
      <c r="E641" s="35"/>
      <c r="F641" s="36"/>
      <c r="G641" s="39">
        <f t="shared" si="27"/>
        <v>0</v>
      </c>
      <c r="H641" s="89" t="str">
        <f t="shared" si="28"/>
        <v/>
      </c>
      <c r="I641" s="136"/>
    </row>
    <row r="642" spans="1:9">
      <c r="A642" s="29" t="str">
        <f t="shared" si="29"/>
        <v/>
      </c>
      <c r="B642" s="84"/>
      <c r="C642" s="85"/>
      <c r="D642" s="38"/>
      <c r="E642" s="35"/>
      <c r="F642" s="36"/>
      <c r="G642" s="39">
        <f t="shared" si="27"/>
        <v>0</v>
      </c>
      <c r="H642" s="89" t="str">
        <f t="shared" si="28"/>
        <v/>
      </c>
      <c r="I642" s="136"/>
    </row>
    <row r="643" spans="1:9">
      <c r="A643" s="29" t="str">
        <f t="shared" si="29"/>
        <v/>
      </c>
      <c r="B643" s="84"/>
      <c r="C643" s="85"/>
      <c r="D643" s="38"/>
      <c r="E643" s="35"/>
      <c r="F643" s="36"/>
      <c r="G643" s="39">
        <f t="shared" si="27"/>
        <v>0</v>
      </c>
      <c r="H643" s="89" t="str">
        <f t="shared" si="28"/>
        <v/>
      </c>
      <c r="I643" s="136"/>
    </row>
    <row r="644" spans="1:9">
      <c r="A644" s="29" t="str">
        <f t="shared" si="29"/>
        <v/>
      </c>
      <c r="B644" s="84"/>
      <c r="C644" s="85"/>
      <c r="D644" s="38"/>
      <c r="E644" s="35"/>
      <c r="F644" s="36"/>
      <c r="G644" s="39">
        <f t="shared" si="27"/>
        <v>0</v>
      </c>
      <c r="H644" s="89" t="str">
        <f t="shared" si="28"/>
        <v/>
      </c>
      <c r="I644" s="136"/>
    </row>
    <row r="645" spans="1:9">
      <c r="A645" s="29" t="str">
        <f t="shared" si="29"/>
        <v/>
      </c>
      <c r="B645" s="84"/>
      <c r="C645" s="85"/>
      <c r="D645" s="38"/>
      <c r="E645" s="35"/>
      <c r="F645" s="36"/>
      <c r="G645" s="39">
        <f t="shared" si="27"/>
        <v>0</v>
      </c>
      <c r="H645" s="89" t="str">
        <f t="shared" si="28"/>
        <v/>
      </c>
      <c r="I645" s="136"/>
    </row>
    <row r="646" spans="1:9">
      <c r="A646" s="29" t="str">
        <f t="shared" si="29"/>
        <v/>
      </c>
      <c r="B646" s="84"/>
      <c r="C646" s="85"/>
      <c r="D646" s="38"/>
      <c r="E646" s="35"/>
      <c r="F646" s="36"/>
      <c r="G646" s="39">
        <f t="shared" si="27"/>
        <v>0</v>
      </c>
      <c r="H646" s="89" t="str">
        <f t="shared" si="28"/>
        <v/>
      </c>
      <c r="I646" s="136"/>
    </row>
    <row r="647" spans="1:9">
      <c r="A647" s="29" t="str">
        <f t="shared" si="29"/>
        <v/>
      </c>
      <c r="B647" s="84"/>
      <c r="C647" s="85"/>
      <c r="D647" s="38"/>
      <c r="E647" s="35"/>
      <c r="F647" s="36"/>
      <c r="G647" s="39">
        <f t="shared" si="27"/>
        <v>0</v>
      </c>
      <c r="H647" s="89" t="str">
        <f t="shared" si="28"/>
        <v/>
      </c>
      <c r="I647" s="136"/>
    </row>
    <row r="648" spans="1:9">
      <c r="A648" s="29" t="str">
        <f t="shared" si="29"/>
        <v/>
      </c>
      <c r="B648" s="84"/>
      <c r="C648" s="85"/>
      <c r="D648" s="38"/>
      <c r="E648" s="35"/>
      <c r="F648" s="36"/>
      <c r="G648" s="39">
        <f t="shared" si="27"/>
        <v>0</v>
      </c>
      <c r="H648" s="89" t="str">
        <f t="shared" si="28"/>
        <v/>
      </c>
      <c r="I648" s="136"/>
    </row>
    <row r="649" spans="1:9">
      <c r="A649" s="29" t="str">
        <f t="shared" si="29"/>
        <v/>
      </c>
      <c r="B649" s="84"/>
      <c r="C649" s="85"/>
      <c r="D649" s="38"/>
      <c r="E649" s="35"/>
      <c r="F649" s="36"/>
      <c r="G649" s="39">
        <f t="shared" si="27"/>
        <v>0</v>
      </c>
      <c r="H649" s="89" t="str">
        <f t="shared" si="28"/>
        <v/>
      </c>
      <c r="I649" s="136"/>
    </row>
    <row r="650" spans="1:9">
      <c r="A650" s="29" t="str">
        <f t="shared" si="29"/>
        <v/>
      </c>
      <c r="B650" s="84"/>
      <c r="C650" s="85"/>
      <c r="D650" s="38"/>
      <c r="E650" s="35"/>
      <c r="F650" s="36"/>
      <c r="G650" s="39">
        <f t="shared" si="27"/>
        <v>0</v>
      </c>
      <c r="H650" s="89" t="str">
        <f t="shared" si="28"/>
        <v/>
      </c>
      <c r="I650" s="136"/>
    </row>
    <row r="651" spans="1:9">
      <c r="A651" s="29" t="str">
        <f t="shared" si="29"/>
        <v/>
      </c>
      <c r="B651" s="84"/>
      <c r="C651" s="85"/>
      <c r="D651" s="38"/>
      <c r="E651" s="35"/>
      <c r="F651" s="36"/>
      <c r="G651" s="39">
        <f t="shared" si="27"/>
        <v>0</v>
      </c>
      <c r="H651" s="89" t="str">
        <f t="shared" si="28"/>
        <v/>
      </c>
      <c r="I651" s="136"/>
    </row>
    <row r="652" spans="1:9">
      <c r="A652" s="29" t="str">
        <f t="shared" si="29"/>
        <v/>
      </c>
      <c r="B652" s="84"/>
      <c r="C652" s="85"/>
      <c r="D652" s="38"/>
      <c r="E652" s="35"/>
      <c r="F652" s="36"/>
      <c r="G652" s="39">
        <f t="shared" si="27"/>
        <v>0</v>
      </c>
      <c r="H652" s="89" t="str">
        <f t="shared" si="28"/>
        <v/>
      </c>
      <c r="I652" s="136"/>
    </row>
    <row r="653" spans="1:9">
      <c r="A653" s="29" t="str">
        <f t="shared" si="29"/>
        <v/>
      </c>
      <c r="B653" s="84"/>
      <c r="C653" s="85"/>
      <c r="D653" s="38"/>
      <c r="E653" s="35"/>
      <c r="F653" s="36"/>
      <c r="G653" s="39">
        <f t="shared" si="27"/>
        <v>0</v>
      </c>
      <c r="H653" s="89" t="str">
        <f t="shared" si="28"/>
        <v/>
      </c>
      <c r="I653" s="136"/>
    </row>
    <row r="654" spans="1:9">
      <c r="A654" s="29" t="str">
        <f t="shared" si="29"/>
        <v/>
      </c>
      <c r="B654" s="84"/>
      <c r="C654" s="85"/>
      <c r="D654" s="38"/>
      <c r="E654" s="35"/>
      <c r="F654" s="36"/>
      <c r="G654" s="39">
        <f t="shared" ref="G654:G717" si="30">E654*F654</f>
        <v>0</v>
      </c>
      <c r="H654" s="89" t="str">
        <f t="shared" ref="H654:H717" si="31">IF(G654=0,"",(G654/H$8))</f>
        <v/>
      </c>
      <c r="I654" s="136"/>
    </row>
    <row r="655" spans="1:9">
      <c r="A655" s="29" t="str">
        <f t="shared" ref="A655:A718" si="32">IF(COUNTIF(B655:I655,"?*")&gt;0,A654+1,"")</f>
        <v/>
      </c>
      <c r="B655" s="84"/>
      <c r="C655" s="85"/>
      <c r="D655" s="38"/>
      <c r="E655" s="35"/>
      <c r="F655" s="36"/>
      <c r="G655" s="39">
        <f t="shared" si="30"/>
        <v>0</v>
      </c>
      <c r="H655" s="89" t="str">
        <f t="shared" si="31"/>
        <v/>
      </c>
      <c r="I655" s="136"/>
    </row>
    <row r="656" spans="1:9">
      <c r="A656" s="29" t="str">
        <f t="shared" si="32"/>
        <v/>
      </c>
      <c r="B656" s="84"/>
      <c r="C656" s="85"/>
      <c r="D656" s="38"/>
      <c r="E656" s="35"/>
      <c r="F656" s="36"/>
      <c r="G656" s="39">
        <f t="shared" si="30"/>
        <v>0</v>
      </c>
      <c r="H656" s="89" t="str">
        <f t="shared" si="31"/>
        <v/>
      </c>
      <c r="I656" s="136"/>
    </row>
    <row r="657" spans="1:9">
      <c r="A657" s="29" t="str">
        <f t="shared" si="32"/>
        <v/>
      </c>
      <c r="B657" s="84"/>
      <c r="C657" s="85"/>
      <c r="D657" s="38"/>
      <c r="E657" s="35"/>
      <c r="F657" s="36"/>
      <c r="G657" s="39">
        <f t="shared" si="30"/>
        <v>0</v>
      </c>
      <c r="H657" s="89" t="str">
        <f t="shared" si="31"/>
        <v/>
      </c>
      <c r="I657" s="136"/>
    </row>
    <row r="658" spans="1:9">
      <c r="A658" s="29" t="str">
        <f t="shared" si="32"/>
        <v/>
      </c>
      <c r="B658" s="84"/>
      <c r="C658" s="85"/>
      <c r="D658" s="38"/>
      <c r="E658" s="35"/>
      <c r="F658" s="36"/>
      <c r="G658" s="39">
        <f t="shared" si="30"/>
        <v>0</v>
      </c>
      <c r="H658" s="89" t="str">
        <f t="shared" si="31"/>
        <v/>
      </c>
      <c r="I658" s="136"/>
    </row>
    <row r="659" spans="1:9">
      <c r="A659" s="29" t="str">
        <f t="shared" si="32"/>
        <v/>
      </c>
      <c r="B659" s="84"/>
      <c r="C659" s="85"/>
      <c r="D659" s="38"/>
      <c r="E659" s="35"/>
      <c r="F659" s="36"/>
      <c r="G659" s="39">
        <f t="shared" si="30"/>
        <v>0</v>
      </c>
      <c r="H659" s="89" t="str">
        <f t="shared" si="31"/>
        <v/>
      </c>
      <c r="I659" s="136"/>
    </row>
    <row r="660" spans="1:9">
      <c r="A660" s="29" t="str">
        <f t="shared" si="32"/>
        <v/>
      </c>
      <c r="B660" s="84"/>
      <c r="C660" s="85"/>
      <c r="D660" s="38"/>
      <c r="E660" s="35"/>
      <c r="F660" s="36"/>
      <c r="G660" s="39">
        <f t="shared" si="30"/>
        <v>0</v>
      </c>
      <c r="H660" s="89" t="str">
        <f t="shared" si="31"/>
        <v/>
      </c>
      <c r="I660" s="136"/>
    </row>
    <row r="661" spans="1:9">
      <c r="A661" s="29" t="str">
        <f t="shared" si="32"/>
        <v/>
      </c>
      <c r="B661" s="84"/>
      <c r="C661" s="85"/>
      <c r="D661" s="38"/>
      <c r="E661" s="35"/>
      <c r="F661" s="36"/>
      <c r="G661" s="39">
        <f t="shared" si="30"/>
        <v>0</v>
      </c>
      <c r="H661" s="89" t="str">
        <f t="shared" si="31"/>
        <v/>
      </c>
      <c r="I661" s="136"/>
    </row>
    <row r="662" spans="1:9">
      <c r="A662" s="29" t="str">
        <f t="shared" si="32"/>
        <v/>
      </c>
      <c r="B662" s="84"/>
      <c r="C662" s="85"/>
      <c r="D662" s="38"/>
      <c r="E662" s="35"/>
      <c r="F662" s="36"/>
      <c r="G662" s="39">
        <f t="shared" si="30"/>
        <v>0</v>
      </c>
      <c r="H662" s="89" t="str">
        <f t="shared" si="31"/>
        <v/>
      </c>
      <c r="I662" s="136"/>
    </row>
    <row r="663" spans="1:9">
      <c r="A663" s="29" t="str">
        <f t="shared" si="32"/>
        <v/>
      </c>
      <c r="B663" s="84"/>
      <c r="C663" s="85"/>
      <c r="D663" s="38"/>
      <c r="E663" s="35"/>
      <c r="F663" s="36"/>
      <c r="G663" s="39">
        <f t="shared" si="30"/>
        <v>0</v>
      </c>
      <c r="H663" s="89" t="str">
        <f t="shared" si="31"/>
        <v/>
      </c>
      <c r="I663" s="136"/>
    </row>
    <row r="664" spans="1:9">
      <c r="A664" s="29" t="str">
        <f t="shared" si="32"/>
        <v/>
      </c>
      <c r="B664" s="84"/>
      <c r="C664" s="85"/>
      <c r="D664" s="38"/>
      <c r="E664" s="35"/>
      <c r="F664" s="36"/>
      <c r="G664" s="39">
        <f t="shared" si="30"/>
        <v>0</v>
      </c>
      <c r="H664" s="89" t="str">
        <f t="shared" si="31"/>
        <v/>
      </c>
      <c r="I664" s="136"/>
    </row>
    <row r="665" spans="1:9">
      <c r="A665" s="29" t="str">
        <f t="shared" si="32"/>
        <v/>
      </c>
      <c r="B665" s="84"/>
      <c r="C665" s="85"/>
      <c r="D665" s="38"/>
      <c r="E665" s="35"/>
      <c r="F665" s="36"/>
      <c r="G665" s="39">
        <f t="shared" si="30"/>
        <v>0</v>
      </c>
      <c r="H665" s="89" t="str">
        <f t="shared" si="31"/>
        <v/>
      </c>
      <c r="I665" s="136"/>
    </row>
    <row r="666" spans="1:9">
      <c r="A666" s="29" t="str">
        <f t="shared" si="32"/>
        <v/>
      </c>
      <c r="B666" s="84"/>
      <c r="C666" s="85"/>
      <c r="D666" s="38"/>
      <c r="E666" s="35"/>
      <c r="F666" s="36"/>
      <c r="G666" s="39">
        <f t="shared" si="30"/>
        <v>0</v>
      </c>
      <c r="H666" s="89" t="str">
        <f t="shared" si="31"/>
        <v/>
      </c>
      <c r="I666" s="136"/>
    </row>
    <row r="667" spans="1:9">
      <c r="A667" s="29" t="str">
        <f t="shared" si="32"/>
        <v/>
      </c>
      <c r="B667" s="84"/>
      <c r="C667" s="85"/>
      <c r="D667" s="38"/>
      <c r="E667" s="35"/>
      <c r="F667" s="36"/>
      <c r="G667" s="39">
        <f t="shared" si="30"/>
        <v>0</v>
      </c>
      <c r="H667" s="89" t="str">
        <f t="shared" si="31"/>
        <v/>
      </c>
      <c r="I667" s="136"/>
    </row>
    <row r="668" spans="1:9">
      <c r="A668" s="29" t="str">
        <f t="shared" si="32"/>
        <v/>
      </c>
      <c r="B668" s="84"/>
      <c r="C668" s="85"/>
      <c r="D668" s="38"/>
      <c r="E668" s="35"/>
      <c r="F668" s="36"/>
      <c r="G668" s="39">
        <f t="shared" si="30"/>
        <v>0</v>
      </c>
      <c r="H668" s="89" t="str">
        <f t="shared" si="31"/>
        <v/>
      </c>
      <c r="I668" s="136"/>
    </row>
    <row r="669" spans="1:9">
      <c r="A669" s="29" t="str">
        <f t="shared" si="32"/>
        <v/>
      </c>
      <c r="B669" s="84"/>
      <c r="C669" s="85"/>
      <c r="D669" s="38"/>
      <c r="E669" s="35"/>
      <c r="F669" s="36"/>
      <c r="G669" s="39">
        <f t="shared" si="30"/>
        <v>0</v>
      </c>
      <c r="H669" s="89" t="str">
        <f t="shared" si="31"/>
        <v/>
      </c>
      <c r="I669" s="136"/>
    </row>
    <row r="670" spans="1:9">
      <c r="A670" s="29" t="str">
        <f t="shared" si="32"/>
        <v/>
      </c>
      <c r="B670" s="84"/>
      <c r="C670" s="85"/>
      <c r="D670" s="38"/>
      <c r="E670" s="35"/>
      <c r="F670" s="36"/>
      <c r="G670" s="39">
        <f t="shared" si="30"/>
        <v>0</v>
      </c>
      <c r="H670" s="89" t="str">
        <f t="shared" si="31"/>
        <v/>
      </c>
      <c r="I670" s="136"/>
    </row>
    <row r="671" spans="1:9">
      <c r="A671" s="29" t="str">
        <f t="shared" si="32"/>
        <v/>
      </c>
      <c r="B671" s="84"/>
      <c r="C671" s="85"/>
      <c r="D671" s="38"/>
      <c r="E671" s="35"/>
      <c r="F671" s="36"/>
      <c r="G671" s="39">
        <f t="shared" si="30"/>
        <v>0</v>
      </c>
      <c r="H671" s="89" t="str">
        <f t="shared" si="31"/>
        <v/>
      </c>
      <c r="I671" s="136"/>
    </row>
    <row r="672" spans="1:9">
      <c r="A672" s="29" t="str">
        <f t="shared" si="32"/>
        <v/>
      </c>
      <c r="B672" s="84"/>
      <c r="C672" s="85"/>
      <c r="D672" s="38"/>
      <c r="E672" s="35"/>
      <c r="F672" s="36"/>
      <c r="G672" s="39">
        <f t="shared" si="30"/>
        <v>0</v>
      </c>
      <c r="H672" s="89" t="str">
        <f t="shared" si="31"/>
        <v/>
      </c>
      <c r="I672" s="136"/>
    </row>
    <row r="673" spans="1:9">
      <c r="A673" s="29" t="str">
        <f t="shared" si="32"/>
        <v/>
      </c>
      <c r="B673" s="84"/>
      <c r="C673" s="85"/>
      <c r="D673" s="38"/>
      <c r="E673" s="35"/>
      <c r="F673" s="36"/>
      <c r="G673" s="39">
        <f t="shared" si="30"/>
        <v>0</v>
      </c>
      <c r="H673" s="89" t="str">
        <f t="shared" si="31"/>
        <v/>
      </c>
      <c r="I673" s="136"/>
    </row>
    <row r="674" spans="1:9">
      <c r="A674" s="29" t="str">
        <f t="shared" si="32"/>
        <v/>
      </c>
      <c r="B674" s="84"/>
      <c r="C674" s="85"/>
      <c r="D674" s="38"/>
      <c r="E674" s="35"/>
      <c r="F674" s="36"/>
      <c r="G674" s="39">
        <f t="shared" si="30"/>
        <v>0</v>
      </c>
      <c r="H674" s="89" t="str">
        <f t="shared" si="31"/>
        <v/>
      </c>
      <c r="I674" s="136"/>
    </row>
    <row r="675" spans="1:9">
      <c r="A675" s="29" t="str">
        <f t="shared" si="32"/>
        <v/>
      </c>
      <c r="B675" s="84"/>
      <c r="C675" s="85"/>
      <c r="D675" s="38"/>
      <c r="E675" s="35"/>
      <c r="F675" s="36"/>
      <c r="G675" s="39">
        <f t="shared" si="30"/>
        <v>0</v>
      </c>
      <c r="H675" s="89" t="str">
        <f t="shared" si="31"/>
        <v/>
      </c>
      <c r="I675" s="136"/>
    </row>
    <row r="676" spans="1:9">
      <c r="A676" s="29" t="str">
        <f t="shared" si="32"/>
        <v/>
      </c>
      <c r="B676" s="84"/>
      <c r="C676" s="85"/>
      <c r="D676" s="38"/>
      <c r="E676" s="35"/>
      <c r="F676" s="36"/>
      <c r="G676" s="39">
        <f t="shared" si="30"/>
        <v>0</v>
      </c>
      <c r="H676" s="89" t="str">
        <f t="shared" si="31"/>
        <v/>
      </c>
      <c r="I676" s="136"/>
    </row>
    <row r="677" spans="1:9">
      <c r="A677" s="29" t="str">
        <f t="shared" si="32"/>
        <v/>
      </c>
      <c r="B677" s="84"/>
      <c r="C677" s="85"/>
      <c r="D677" s="38"/>
      <c r="E677" s="35"/>
      <c r="F677" s="36"/>
      <c r="G677" s="39">
        <f t="shared" si="30"/>
        <v>0</v>
      </c>
      <c r="H677" s="89" t="str">
        <f t="shared" si="31"/>
        <v/>
      </c>
      <c r="I677" s="136"/>
    </row>
    <row r="678" spans="1:9">
      <c r="A678" s="29" t="str">
        <f t="shared" si="32"/>
        <v/>
      </c>
      <c r="B678" s="84"/>
      <c r="C678" s="85"/>
      <c r="D678" s="38"/>
      <c r="E678" s="35"/>
      <c r="F678" s="36"/>
      <c r="G678" s="39">
        <f t="shared" si="30"/>
        <v>0</v>
      </c>
      <c r="H678" s="89" t="str">
        <f t="shared" si="31"/>
        <v/>
      </c>
      <c r="I678" s="136"/>
    </row>
    <row r="679" spans="1:9">
      <c r="A679" s="29" t="str">
        <f t="shared" si="32"/>
        <v/>
      </c>
      <c r="B679" s="84"/>
      <c r="C679" s="85"/>
      <c r="D679" s="38"/>
      <c r="E679" s="35"/>
      <c r="F679" s="36"/>
      <c r="G679" s="39">
        <f t="shared" si="30"/>
        <v>0</v>
      </c>
      <c r="H679" s="89" t="str">
        <f t="shared" si="31"/>
        <v/>
      </c>
      <c r="I679" s="136"/>
    </row>
    <row r="680" spans="1:9">
      <c r="A680" s="29" t="str">
        <f t="shared" si="32"/>
        <v/>
      </c>
      <c r="B680" s="84"/>
      <c r="C680" s="85"/>
      <c r="D680" s="38"/>
      <c r="E680" s="35"/>
      <c r="F680" s="36"/>
      <c r="G680" s="39">
        <f t="shared" si="30"/>
        <v>0</v>
      </c>
      <c r="H680" s="89" t="str">
        <f t="shared" si="31"/>
        <v/>
      </c>
      <c r="I680" s="136"/>
    </row>
    <row r="681" spans="1:9">
      <c r="A681" s="29" t="str">
        <f t="shared" si="32"/>
        <v/>
      </c>
      <c r="B681" s="84"/>
      <c r="C681" s="85"/>
      <c r="D681" s="38"/>
      <c r="E681" s="35"/>
      <c r="F681" s="36"/>
      <c r="G681" s="39">
        <f t="shared" si="30"/>
        <v>0</v>
      </c>
      <c r="H681" s="89" t="str">
        <f t="shared" si="31"/>
        <v/>
      </c>
      <c r="I681" s="136"/>
    </row>
    <row r="682" spans="1:9">
      <c r="A682" s="29" t="str">
        <f t="shared" si="32"/>
        <v/>
      </c>
      <c r="B682" s="84"/>
      <c r="C682" s="85"/>
      <c r="D682" s="38"/>
      <c r="E682" s="35"/>
      <c r="F682" s="36"/>
      <c r="G682" s="39">
        <f t="shared" si="30"/>
        <v>0</v>
      </c>
      <c r="H682" s="89" t="str">
        <f t="shared" si="31"/>
        <v/>
      </c>
      <c r="I682" s="136"/>
    </row>
    <row r="683" spans="1:9">
      <c r="A683" s="29" t="str">
        <f t="shared" si="32"/>
        <v/>
      </c>
      <c r="B683" s="84"/>
      <c r="C683" s="85"/>
      <c r="D683" s="38"/>
      <c r="E683" s="35"/>
      <c r="F683" s="36"/>
      <c r="G683" s="39">
        <f t="shared" si="30"/>
        <v>0</v>
      </c>
      <c r="H683" s="89" t="str">
        <f t="shared" si="31"/>
        <v/>
      </c>
      <c r="I683" s="136"/>
    </row>
    <row r="684" spans="1:9">
      <c r="A684" s="29" t="str">
        <f t="shared" si="32"/>
        <v/>
      </c>
      <c r="B684" s="84"/>
      <c r="C684" s="85"/>
      <c r="D684" s="38"/>
      <c r="E684" s="35"/>
      <c r="F684" s="36"/>
      <c r="G684" s="39">
        <f t="shared" si="30"/>
        <v>0</v>
      </c>
      <c r="H684" s="89" t="str">
        <f t="shared" si="31"/>
        <v/>
      </c>
      <c r="I684" s="136"/>
    </row>
    <row r="685" spans="1:9">
      <c r="A685" s="29" t="str">
        <f t="shared" si="32"/>
        <v/>
      </c>
      <c r="B685" s="84"/>
      <c r="C685" s="85"/>
      <c r="D685" s="38"/>
      <c r="E685" s="35"/>
      <c r="F685" s="36"/>
      <c r="G685" s="39">
        <f t="shared" si="30"/>
        <v>0</v>
      </c>
      <c r="H685" s="89" t="str">
        <f t="shared" si="31"/>
        <v/>
      </c>
      <c r="I685" s="136"/>
    </row>
    <row r="686" spans="1:9">
      <c r="A686" s="29" t="str">
        <f t="shared" si="32"/>
        <v/>
      </c>
      <c r="B686" s="84"/>
      <c r="C686" s="85"/>
      <c r="D686" s="38"/>
      <c r="E686" s="35"/>
      <c r="F686" s="36"/>
      <c r="G686" s="39">
        <f t="shared" si="30"/>
        <v>0</v>
      </c>
      <c r="H686" s="89" t="str">
        <f t="shared" si="31"/>
        <v/>
      </c>
      <c r="I686" s="136"/>
    </row>
    <row r="687" spans="1:9">
      <c r="A687" s="29" t="str">
        <f t="shared" si="32"/>
        <v/>
      </c>
      <c r="B687" s="84"/>
      <c r="C687" s="85"/>
      <c r="D687" s="38"/>
      <c r="E687" s="35"/>
      <c r="F687" s="36"/>
      <c r="G687" s="39">
        <f t="shared" si="30"/>
        <v>0</v>
      </c>
      <c r="H687" s="89" t="str">
        <f t="shared" si="31"/>
        <v/>
      </c>
      <c r="I687" s="136"/>
    </row>
    <row r="688" spans="1:9">
      <c r="A688" s="29" t="str">
        <f t="shared" si="32"/>
        <v/>
      </c>
      <c r="B688" s="84"/>
      <c r="C688" s="85"/>
      <c r="D688" s="38"/>
      <c r="E688" s="35"/>
      <c r="F688" s="36"/>
      <c r="G688" s="39">
        <f t="shared" si="30"/>
        <v>0</v>
      </c>
      <c r="H688" s="89" t="str">
        <f t="shared" si="31"/>
        <v/>
      </c>
      <c r="I688" s="136"/>
    </row>
    <row r="689" spans="1:9">
      <c r="A689" s="29" t="str">
        <f t="shared" si="32"/>
        <v/>
      </c>
      <c r="B689" s="84"/>
      <c r="C689" s="85"/>
      <c r="D689" s="38"/>
      <c r="E689" s="35"/>
      <c r="F689" s="36"/>
      <c r="G689" s="39">
        <f t="shared" si="30"/>
        <v>0</v>
      </c>
      <c r="H689" s="89" t="str">
        <f t="shared" si="31"/>
        <v/>
      </c>
      <c r="I689" s="136"/>
    </row>
    <row r="690" spans="1:9">
      <c r="A690" s="29" t="str">
        <f t="shared" si="32"/>
        <v/>
      </c>
      <c r="B690" s="84"/>
      <c r="C690" s="85"/>
      <c r="D690" s="38"/>
      <c r="E690" s="35"/>
      <c r="F690" s="36"/>
      <c r="G690" s="39">
        <f t="shared" si="30"/>
        <v>0</v>
      </c>
      <c r="H690" s="89" t="str">
        <f t="shared" si="31"/>
        <v/>
      </c>
      <c r="I690" s="136"/>
    </row>
    <row r="691" spans="1:9">
      <c r="A691" s="29" t="str">
        <f t="shared" si="32"/>
        <v/>
      </c>
      <c r="B691" s="84"/>
      <c r="C691" s="85"/>
      <c r="D691" s="38"/>
      <c r="E691" s="35"/>
      <c r="F691" s="36"/>
      <c r="G691" s="39">
        <f t="shared" si="30"/>
        <v>0</v>
      </c>
      <c r="H691" s="89" t="str">
        <f t="shared" si="31"/>
        <v/>
      </c>
      <c r="I691" s="136"/>
    </row>
    <row r="692" spans="1:9">
      <c r="A692" s="29" t="str">
        <f t="shared" si="32"/>
        <v/>
      </c>
      <c r="B692" s="84"/>
      <c r="C692" s="85"/>
      <c r="D692" s="38"/>
      <c r="E692" s="35"/>
      <c r="F692" s="36"/>
      <c r="G692" s="39">
        <f t="shared" si="30"/>
        <v>0</v>
      </c>
      <c r="H692" s="89" t="str">
        <f t="shared" si="31"/>
        <v/>
      </c>
      <c r="I692" s="136"/>
    </row>
    <row r="693" spans="1:9">
      <c r="A693" s="29" t="str">
        <f t="shared" si="32"/>
        <v/>
      </c>
      <c r="B693" s="84"/>
      <c r="C693" s="85"/>
      <c r="D693" s="38"/>
      <c r="E693" s="35"/>
      <c r="F693" s="36"/>
      <c r="G693" s="39">
        <f t="shared" si="30"/>
        <v>0</v>
      </c>
      <c r="H693" s="89" t="str">
        <f t="shared" si="31"/>
        <v/>
      </c>
      <c r="I693" s="136"/>
    </row>
    <row r="694" spans="1:9">
      <c r="A694" s="29" t="str">
        <f t="shared" si="32"/>
        <v/>
      </c>
      <c r="B694" s="84"/>
      <c r="C694" s="85"/>
      <c r="D694" s="38"/>
      <c r="E694" s="35"/>
      <c r="F694" s="36"/>
      <c r="G694" s="39">
        <f t="shared" si="30"/>
        <v>0</v>
      </c>
      <c r="H694" s="89" t="str">
        <f t="shared" si="31"/>
        <v/>
      </c>
      <c r="I694" s="136"/>
    </row>
    <row r="695" spans="1:9">
      <c r="A695" s="29" t="str">
        <f t="shared" si="32"/>
        <v/>
      </c>
      <c r="B695" s="84"/>
      <c r="C695" s="85"/>
      <c r="D695" s="38"/>
      <c r="E695" s="35"/>
      <c r="F695" s="36"/>
      <c r="G695" s="39">
        <f t="shared" si="30"/>
        <v>0</v>
      </c>
      <c r="H695" s="89" t="str">
        <f t="shared" si="31"/>
        <v/>
      </c>
      <c r="I695" s="136"/>
    </row>
    <row r="696" spans="1:9">
      <c r="A696" s="29" t="str">
        <f t="shared" si="32"/>
        <v/>
      </c>
      <c r="B696" s="84"/>
      <c r="C696" s="85"/>
      <c r="D696" s="38"/>
      <c r="E696" s="35"/>
      <c r="F696" s="36"/>
      <c r="G696" s="39">
        <f t="shared" si="30"/>
        <v>0</v>
      </c>
      <c r="H696" s="89" t="str">
        <f t="shared" si="31"/>
        <v/>
      </c>
      <c r="I696" s="136"/>
    </row>
    <row r="697" spans="1:9">
      <c r="A697" s="29" t="str">
        <f t="shared" si="32"/>
        <v/>
      </c>
      <c r="B697" s="84"/>
      <c r="C697" s="85"/>
      <c r="D697" s="38"/>
      <c r="E697" s="35"/>
      <c r="F697" s="36"/>
      <c r="G697" s="39">
        <f t="shared" si="30"/>
        <v>0</v>
      </c>
      <c r="H697" s="89" t="str">
        <f t="shared" si="31"/>
        <v/>
      </c>
      <c r="I697" s="136"/>
    </row>
    <row r="698" spans="1:9">
      <c r="A698" s="29" t="str">
        <f t="shared" si="32"/>
        <v/>
      </c>
      <c r="B698" s="84"/>
      <c r="C698" s="85"/>
      <c r="D698" s="38"/>
      <c r="E698" s="35"/>
      <c r="F698" s="36"/>
      <c r="G698" s="39">
        <f t="shared" si="30"/>
        <v>0</v>
      </c>
      <c r="H698" s="89" t="str">
        <f t="shared" si="31"/>
        <v/>
      </c>
      <c r="I698" s="136"/>
    </row>
    <row r="699" spans="1:9">
      <c r="A699" s="29" t="str">
        <f t="shared" si="32"/>
        <v/>
      </c>
      <c r="B699" s="84"/>
      <c r="C699" s="85"/>
      <c r="D699" s="38"/>
      <c r="E699" s="35"/>
      <c r="F699" s="36"/>
      <c r="G699" s="39">
        <f t="shared" si="30"/>
        <v>0</v>
      </c>
      <c r="H699" s="89" t="str">
        <f t="shared" si="31"/>
        <v/>
      </c>
      <c r="I699" s="136"/>
    </row>
    <row r="700" spans="1:9">
      <c r="A700" s="29" t="str">
        <f t="shared" si="32"/>
        <v/>
      </c>
      <c r="B700" s="84"/>
      <c r="C700" s="85"/>
      <c r="D700" s="38"/>
      <c r="E700" s="35"/>
      <c r="F700" s="36"/>
      <c r="G700" s="39">
        <f t="shared" si="30"/>
        <v>0</v>
      </c>
      <c r="H700" s="89" t="str">
        <f t="shared" si="31"/>
        <v/>
      </c>
      <c r="I700" s="136"/>
    </row>
    <row r="701" spans="1:9">
      <c r="A701" s="29" t="str">
        <f t="shared" si="32"/>
        <v/>
      </c>
      <c r="B701" s="84"/>
      <c r="C701" s="85"/>
      <c r="D701" s="38"/>
      <c r="E701" s="35"/>
      <c r="F701" s="36"/>
      <c r="G701" s="39">
        <f t="shared" si="30"/>
        <v>0</v>
      </c>
      <c r="H701" s="89" t="str">
        <f t="shared" si="31"/>
        <v/>
      </c>
      <c r="I701" s="136"/>
    </row>
    <row r="702" spans="1:9">
      <c r="A702" s="29" t="str">
        <f t="shared" si="32"/>
        <v/>
      </c>
      <c r="B702" s="84"/>
      <c r="C702" s="85"/>
      <c r="D702" s="38"/>
      <c r="E702" s="35"/>
      <c r="F702" s="36"/>
      <c r="G702" s="39">
        <f t="shared" si="30"/>
        <v>0</v>
      </c>
      <c r="H702" s="89" t="str">
        <f t="shared" si="31"/>
        <v/>
      </c>
      <c r="I702" s="136"/>
    </row>
    <row r="703" spans="1:9">
      <c r="A703" s="29" t="str">
        <f t="shared" si="32"/>
        <v/>
      </c>
      <c r="B703" s="84"/>
      <c r="C703" s="85"/>
      <c r="D703" s="38"/>
      <c r="E703" s="35"/>
      <c r="F703" s="36"/>
      <c r="G703" s="39">
        <f t="shared" si="30"/>
        <v>0</v>
      </c>
      <c r="H703" s="89" t="str">
        <f t="shared" si="31"/>
        <v/>
      </c>
      <c r="I703" s="136"/>
    </row>
    <row r="704" spans="1:9">
      <c r="A704" s="29" t="str">
        <f t="shared" si="32"/>
        <v/>
      </c>
      <c r="B704" s="84"/>
      <c r="C704" s="85"/>
      <c r="D704" s="38"/>
      <c r="E704" s="35"/>
      <c r="F704" s="36"/>
      <c r="G704" s="39">
        <f t="shared" si="30"/>
        <v>0</v>
      </c>
      <c r="H704" s="89" t="str">
        <f t="shared" si="31"/>
        <v/>
      </c>
      <c r="I704" s="136"/>
    </row>
    <row r="705" spans="1:9">
      <c r="A705" s="29" t="str">
        <f t="shared" si="32"/>
        <v/>
      </c>
      <c r="B705" s="84"/>
      <c r="C705" s="85"/>
      <c r="D705" s="38"/>
      <c r="E705" s="35"/>
      <c r="F705" s="36"/>
      <c r="G705" s="39">
        <f t="shared" si="30"/>
        <v>0</v>
      </c>
      <c r="H705" s="89" t="str">
        <f t="shared" si="31"/>
        <v/>
      </c>
      <c r="I705" s="136"/>
    </row>
    <row r="706" spans="1:9">
      <c r="A706" s="29" t="str">
        <f t="shared" si="32"/>
        <v/>
      </c>
      <c r="B706" s="84"/>
      <c r="C706" s="85"/>
      <c r="D706" s="38"/>
      <c r="E706" s="35"/>
      <c r="F706" s="36"/>
      <c r="G706" s="39">
        <f t="shared" si="30"/>
        <v>0</v>
      </c>
      <c r="H706" s="89" t="str">
        <f t="shared" si="31"/>
        <v/>
      </c>
      <c r="I706" s="136"/>
    </row>
    <row r="707" spans="1:9">
      <c r="A707" s="29" t="str">
        <f t="shared" si="32"/>
        <v/>
      </c>
      <c r="B707" s="84"/>
      <c r="C707" s="85"/>
      <c r="D707" s="38"/>
      <c r="E707" s="35"/>
      <c r="F707" s="36"/>
      <c r="G707" s="39">
        <f t="shared" si="30"/>
        <v>0</v>
      </c>
      <c r="H707" s="89" t="str">
        <f t="shared" si="31"/>
        <v/>
      </c>
      <c r="I707" s="136"/>
    </row>
    <row r="708" spans="1:9">
      <c r="A708" s="29" t="str">
        <f t="shared" si="32"/>
        <v/>
      </c>
      <c r="B708" s="84"/>
      <c r="C708" s="85"/>
      <c r="D708" s="38"/>
      <c r="E708" s="35"/>
      <c r="F708" s="36"/>
      <c r="G708" s="39">
        <f t="shared" si="30"/>
        <v>0</v>
      </c>
      <c r="H708" s="89" t="str">
        <f t="shared" si="31"/>
        <v/>
      </c>
      <c r="I708" s="136"/>
    </row>
    <row r="709" spans="1:9">
      <c r="A709" s="29" t="str">
        <f t="shared" si="32"/>
        <v/>
      </c>
      <c r="B709" s="84"/>
      <c r="C709" s="85"/>
      <c r="D709" s="38"/>
      <c r="E709" s="35"/>
      <c r="F709" s="36"/>
      <c r="G709" s="39">
        <f t="shared" si="30"/>
        <v>0</v>
      </c>
      <c r="H709" s="89" t="str">
        <f t="shared" si="31"/>
        <v/>
      </c>
      <c r="I709" s="136"/>
    </row>
    <row r="710" spans="1:9">
      <c r="A710" s="29" t="str">
        <f t="shared" si="32"/>
        <v/>
      </c>
      <c r="B710" s="84"/>
      <c r="C710" s="85"/>
      <c r="D710" s="38"/>
      <c r="E710" s="35"/>
      <c r="F710" s="36"/>
      <c r="G710" s="39">
        <f t="shared" si="30"/>
        <v>0</v>
      </c>
      <c r="H710" s="89" t="str">
        <f t="shared" si="31"/>
        <v/>
      </c>
      <c r="I710" s="136"/>
    </row>
    <row r="711" spans="1:9">
      <c r="A711" s="29" t="str">
        <f t="shared" si="32"/>
        <v/>
      </c>
      <c r="B711" s="84"/>
      <c r="C711" s="85"/>
      <c r="D711" s="38"/>
      <c r="E711" s="35"/>
      <c r="F711" s="36"/>
      <c r="G711" s="39">
        <f t="shared" si="30"/>
        <v>0</v>
      </c>
      <c r="H711" s="89" t="str">
        <f t="shared" si="31"/>
        <v/>
      </c>
      <c r="I711" s="136"/>
    </row>
    <row r="712" spans="1:9">
      <c r="A712" s="29" t="str">
        <f t="shared" si="32"/>
        <v/>
      </c>
      <c r="B712" s="84"/>
      <c r="C712" s="85"/>
      <c r="D712" s="38"/>
      <c r="E712" s="35"/>
      <c r="F712" s="36"/>
      <c r="G712" s="39">
        <f t="shared" si="30"/>
        <v>0</v>
      </c>
      <c r="H712" s="89" t="str">
        <f t="shared" si="31"/>
        <v/>
      </c>
      <c r="I712" s="136"/>
    </row>
    <row r="713" spans="1:9">
      <c r="A713" s="29" t="str">
        <f t="shared" si="32"/>
        <v/>
      </c>
      <c r="B713" s="84"/>
      <c r="C713" s="85"/>
      <c r="D713" s="38"/>
      <c r="E713" s="35"/>
      <c r="F713" s="36"/>
      <c r="G713" s="39">
        <f t="shared" si="30"/>
        <v>0</v>
      </c>
      <c r="H713" s="89" t="str">
        <f t="shared" si="31"/>
        <v/>
      </c>
      <c r="I713" s="136"/>
    </row>
    <row r="714" spans="1:9">
      <c r="A714" s="29" t="str">
        <f t="shared" si="32"/>
        <v/>
      </c>
      <c r="B714" s="84"/>
      <c r="C714" s="85"/>
      <c r="D714" s="38"/>
      <c r="E714" s="35"/>
      <c r="F714" s="36"/>
      <c r="G714" s="39">
        <f t="shared" si="30"/>
        <v>0</v>
      </c>
      <c r="H714" s="89" t="str">
        <f t="shared" si="31"/>
        <v/>
      </c>
      <c r="I714" s="136"/>
    </row>
    <row r="715" spans="1:9">
      <c r="A715" s="29" t="str">
        <f t="shared" si="32"/>
        <v/>
      </c>
      <c r="B715" s="84"/>
      <c r="C715" s="85"/>
      <c r="D715" s="38"/>
      <c r="E715" s="35"/>
      <c r="F715" s="36"/>
      <c r="G715" s="39">
        <f t="shared" si="30"/>
        <v>0</v>
      </c>
      <c r="H715" s="89" t="str">
        <f t="shared" si="31"/>
        <v/>
      </c>
      <c r="I715" s="136"/>
    </row>
    <row r="716" spans="1:9">
      <c r="A716" s="29" t="str">
        <f t="shared" si="32"/>
        <v/>
      </c>
      <c r="B716" s="84"/>
      <c r="C716" s="85"/>
      <c r="D716" s="38"/>
      <c r="E716" s="35"/>
      <c r="F716" s="36"/>
      <c r="G716" s="39">
        <f t="shared" si="30"/>
        <v>0</v>
      </c>
      <c r="H716" s="89" t="str">
        <f t="shared" si="31"/>
        <v/>
      </c>
      <c r="I716" s="136"/>
    </row>
    <row r="717" spans="1:9">
      <c r="A717" s="29" t="str">
        <f t="shared" si="32"/>
        <v/>
      </c>
      <c r="B717" s="84"/>
      <c r="C717" s="85"/>
      <c r="D717" s="38"/>
      <c r="E717" s="35"/>
      <c r="F717" s="36"/>
      <c r="G717" s="39">
        <f t="shared" si="30"/>
        <v>0</v>
      </c>
      <c r="H717" s="89" t="str">
        <f t="shared" si="31"/>
        <v/>
      </c>
      <c r="I717" s="136"/>
    </row>
    <row r="718" spans="1:9">
      <c r="A718" s="29" t="str">
        <f t="shared" si="32"/>
        <v/>
      </c>
      <c r="B718" s="84"/>
      <c r="C718" s="85"/>
      <c r="D718" s="38"/>
      <c r="E718" s="35"/>
      <c r="F718" s="36"/>
      <c r="G718" s="39">
        <f t="shared" ref="G718:G746" si="33">E718*F718</f>
        <v>0</v>
      </c>
      <c r="H718" s="89" t="str">
        <f t="shared" ref="H718:H746" si="34">IF(G718=0,"",(G718/H$8))</f>
        <v/>
      </c>
      <c r="I718" s="136"/>
    </row>
    <row r="719" spans="1:9">
      <c r="A719" s="29" t="str">
        <f t="shared" ref="A719:A746" si="35">IF(COUNTIF(B719:I719,"?*")&gt;0,A718+1,"")</f>
        <v/>
      </c>
      <c r="B719" s="84"/>
      <c r="C719" s="85"/>
      <c r="D719" s="38"/>
      <c r="E719" s="35"/>
      <c r="F719" s="36"/>
      <c r="G719" s="39">
        <f t="shared" si="33"/>
        <v>0</v>
      </c>
      <c r="H719" s="89" t="str">
        <f t="shared" si="34"/>
        <v/>
      </c>
      <c r="I719" s="136"/>
    </row>
    <row r="720" spans="1:9">
      <c r="A720" s="29" t="str">
        <f t="shared" si="35"/>
        <v/>
      </c>
      <c r="B720" s="84"/>
      <c r="C720" s="85"/>
      <c r="D720" s="38"/>
      <c r="E720" s="35"/>
      <c r="F720" s="36"/>
      <c r="G720" s="39">
        <f t="shared" si="33"/>
        <v>0</v>
      </c>
      <c r="H720" s="89" t="str">
        <f t="shared" si="34"/>
        <v/>
      </c>
      <c r="I720" s="136"/>
    </row>
    <row r="721" spans="1:9">
      <c r="A721" s="29" t="str">
        <f t="shared" si="35"/>
        <v/>
      </c>
      <c r="B721" s="84"/>
      <c r="C721" s="85"/>
      <c r="D721" s="38"/>
      <c r="E721" s="35"/>
      <c r="F721" s="36"/>
      <c r="G721" s="39">
        <f t="shared" si="33"/>
        <v>0</v>
      </c>
      <c r="H721" s="89" t="str">
        <f t="shared" si="34"/>
        <v/>
      </c>
      <c r="I721" s="136"/>
    </row>
    <row r="722" spans="1:9">
      <c r="A722" s="29" t="str">
        <f t="shared" si="35"/>
        <v/>
      </c>
      <c r="B722" s="84"/>
      <c r="C722" s="85"/>
      <c r="D722" s="38"/>
      <c r="E722" s="35"/>
      <c r="F722" s="36"/>
      <c r="G722" s="39">
        <f t="shared" si="33"/>
        <v>0</v>
      </c>
      <c r="H722" s="89" t="str">
        <f t="shared" si="34"/>
        <v/>
      </c>
      <c r="I722" s="136"/>
    </row>
    <row r="723" spans="1:9">
      <c r="A723" s="29" t="str">
        <f t="shared" si="35"/>
        <v/>
      </c>
      <c r="B723" s="84"/>
      <c r="C723" s="85"/>
      <c r="D723" s="38"/>
      <c r="E723" s="35"/>
      <c r="F723" s="36"/>
      <c r="G723" s="39">
        <f t="shared" si="33"/>
        <v>0</v>
      </c>
      <c r="H723" s="89" t="str">
        <f t="shared" si="34"/>
        <v/>
      </c>
      <c r="I723" s="136"/>
    </row>
    <row r="724" spans="1:9">
      <c r="A724" s="29" t="str">
        <f t="shared" si="35"/>
        <v/>
      </c>
      <c r="B724" s="84"/>
      <c r="C724" s="85"/>
      <c r="D724" s="38"/>
      <c r="E724" s="35"/>
      <c r="F724" s="36"/>
      <c r="G724" s="39">
        <f t="shared" si="33"/>
        <v>0</v>
      </c>
      <c r="H724" s="89" t="str">
        <f t="shared" si="34"/>
        <v/>
      </c>
      <c r="I724" s="136"/>
    </row>
    <row r="725" spans="1:9">
      <c r="A725" s="29" t="str">
        <f t="shared" si="35"/>
        <v/>
      </c>
      <c r="B725" s="84"/>
      <c r="C725" s="85"/>
      <c r="D725" s="38"/>
      <c r="E725" s="35"/>
      <c r="F725" s="36"/>
      <c r="G725" s="39">
        <f t="shared" si="33"/>
        <v>0</v>
      </c>
      <c r="H725" s="89" t="str">
        <f t="shared" si="34"/>
        <v/>
      </c>
      <c r="I725" s="136"/>
    </row>
    <row r="726" spans="1:9">
      <c r="A726" s="29" t="str">
        <f t="shared" si="35"/>
        <v/>
      </c>
      <c r="B726" s="84"/>
      <c r="C726" s="85"/>
      <c r="D726" s="38"/>
      <c r="E726" s="35"/>
      <c r="F726" s="36"/>
      <c r="G726" s="39">
        <f t="shared" si="33"/>
        <v>0</v>
      </c>
      <c r="H726" s="89" t="str">
        <f t="shared" si="34"/>
        <v/>
      </c>
      <c r="I726" s="136"/>
    </row>
    <row r="727" spans="1:9">
      <c r="A727" s="29" t="str">
        <f t="shared" si="35"/>
        <v/>
      </c>
      <c r="B727" s="84"/>
      <c r="C727" s="85"/>
      <c r="D727" s="38"/>
      <c r="E727" s="35"/>
      <c r="F727" s="36"/>
      <c r="G727" s="39">
        <f t="shared" si="33"/>
        <v>0</v>
      </c>
      <c r="H727" s="89" t="str">
        <f t="shared" si="34"/>
        <v/>
      </c>
      <c r="I727" s="136"/>
    </row>
    <row r="728" spans="1:9">
      <c r="A728" s="29" t="str">
        <f t="shared" si="35"/>
        <v/>
      </c>
      <c r="B728" s="84"/>
      <c r="C728" s="85"/>
      <c r="D728" s="38"/>
      <c r="E728" s="35"/>
      <c r="F728" s="36"/>
      <c r="G728" s="39">
        <f t="shared" si="33"/>
        <v>0</v>
      </c>
      <c r="H728" s="89" t="str">
        <f t="shared" si="34"/>
        <v/>
      </c>
      <c r="I728" s="136"/>
    </row>
    <row r="729" spans="1:9">
      <c r="A729" s="29" t="str">
        <f t="shared" si="35"/>
        <v/>
      </c>
      <c r="B729" s="84"/>
      <c r="C729" s="85"/>
      <c r="D729" s="38"/>
      <c r="E729" s="35"/>
      <c r="F729" s="36"/>
      <c r="G729" s="39">
        <f t="shared" si="33"/>
        <v>0</v>
      </c>
      <c r="H729" s="89" t="str">
        <f t="shared" si="34"/>
        <v/>
      </c>
      <c r="I729" s="136"/>
    </row>
    <row r="730" spans="1:9">
      <c r="A730" s="29" t="str">
        <f t="shared" si="35"/>
        <v/>
      </c>
      <c r="B730" s="84"/>
      <c r="C730" s="85"/>
      <c r="D730" s="38"/>
      <c r="E730" s="35"/>
      <c r="F730" s="36"/>
      <c r="G730" s="39">
        <f t="shared" si="33"/>
        <v>0</v>
      </c>
      <c r="H730" s="89" t="str">
        <f t="shared" si="34"/>
        <v/>
      </c>
      <c r="I730" s="136"/>
    </row>
    <row r="731" spans="1:9">
      <c r="A731" s="29" t="str">
        <f t="shared" si="35"/>
        <v/>
      </c>
      <c r="B731" s="84"/>
      <c r="C731" s="85"/>
      <c r="D731" s="38"/>
      <c r="E731" s="35"/>
      <c r="F731" s="36"/>
      <c r="G731" s="39">
        <f t="shared" si="33"/>
        <v>0</v>
      </c>
      <c r="H731" s="89" t="str">
        <f t="shared" si="34"/>
        <v/>
      </c>
      <c r="I731" s="136"/>
    </row>
    <row r="732" spans="1:9">
      <c r="A732" s="29" t="str">
        <f t="shared" si="35"/>
        <v/>
      </c>
      <c r="B732" s="84"/>
      <c r="C732" s="85"/>
      <c r="D732" s="38"/>
      <c r="E732" s="35"/>
      <c r="F732" s="36"/>
      <c r="G732" s="39">
        <f t="shared" si="33"/>
        <v>0</v>
      </c>
      <c r="H732" s="89" t="str">
        <f t="shared" si="34"/>
        <v/>
      </c>
      <c r="I732" s="136"/>
    </row>
    <row r="733" spans="1:9">
      <c r="A733" s="29" t="str">
        <f t="shared" si="35"/>
        <v/>
      </c>
      <c r="B733" s="84"/>
      <c r="C733" s="85"/>
      <c r="D733" s="38"/>
      <c r="E733" s="35"/>
      <c r="F733" s="36"/>
      <c r="G733" s="39">
        <f t="shared" si="33"/>
        <v>0</v>
      </c>
      <c r="H733" s="89" t="str">
        <f t="shared" si="34"/>
        <v/>
      </c>
      <c r="I733" s="136"/>
    </row>
    <row r="734" spans="1:9">
      <c r="A734" s="29" t="str">
        <f t="shared" si="35"/>
        <v/>
      </c>
      <c r="B734" s="84"/>
      <c r="C734" s="85"/>
      <c r="D734" s="38"/>
      <c r="E734" s="35"/>
      <c r="F734" s="36"/>
      <c r="G734" s="39">
        <f t="shared" si="33"/>
        <v>0</v>
      </c>
      <c r="H734" s="89" t="str">
        <f t="shared" si="34"/>
        <v/>
      </c>
      <c r="I734" s="136"/>
    </row>
    <row r="735" spans="1:9">
      <c r="A735" s="29" t="str">
        <f t="shared" si="35"/>
        <v/>
      </c>
      <c r="B735" s="84"/>
      <c r="C735" s="85"/>
      <c r="D735" s="38"/>
      <c r="E735" s="35"/>
      <c r="F735" s="36"/>
      <c r="G735" s="39">
        <f t="shared" si="33"/>
        <v>0</v>
      </c>
      <c r="H735" s="89" t="str">
        <f t="shared" si="34"/>
        <v/>
      </c>
      <c r="I735" s="136"/>
    </row>
    <row r="736" spans="1:9">
      <c r="A736" s="29" t="str">
        <f t="shared" si="35"/>
        <v/>
      </c>
      <c r="B736" s="84"/>
      <c r="C736" s="85"/>
      <c r="D736" s="38"/>
      <c r="E736" s="35"/>
      <c r="F736" s="36"/>
      <c r="G736" s="39">
        <f t="shared" si="33"/>
        <v>0</v>
      </c>
      <c r="H736" s="89" t="str">
        <f t="shared" si="34"/>
        <v/>
      </c>
      <c r="I736" s="136"/>
    </row>
    <row r="737" spans="1:9">
      <c r="A737" s="29" t="str">
        <f t="shared" si="35"/>
        <v/>
      </c>
      <c r="B737" s="84"/>
      <c r="C737" s="85"/>
      <c r="D737" s="38"/>
      <c r="E737" s="35"/>
      <c r="F737" s="36"/>
      <c r="G737" s="39">
        <f t="shared" si="33"/>
        <v>0</v>
      </c>
      <c r="H737" s="89" t="str">
        <f t="shared" si="34"/>
        <v/>
      </c>
      <c r="I737" s="136"/>
    </row>
    <row r="738" spans="1:9">
      <c r="A738" s="29" t="str">
        <f t="shared" si="35"/>
        <v/>
      </c>
      <c r="B738" s="84"/>
      <c r="C738" s="85"/>
      <c r="D738" s="38"/>
      <c r="E738" s="35"/>
      <c r="F738" s="36"/>
      <c r="G738" s="39">
        <f t="shared" si="33"/>
        <v>0</v>
      </c>
      <c r="H738" s="89" t="str">
        <f t="shared" si="34"/>
        <v/>
      </c>
      <c r="I738" s="136"/>
    </row>
    <row r="739" spans="1:9">
      <c r="A739" s="29" t="str">
        <f t="shared" si="35"/>
        <v/>
      </c>
      <c r="B739" s="84"/>
      <c r="C739" s="85"/>
      <c r="D739" s="38"/>
      <c r="E739" s="35"/>
      <c r="F739" s="36"/>
      <c r="G739" s="39">
        <f t="shared" si="33"/>
        <v>0</v>
      </c>
      <c r="H739" s="89" t="str">
        <f t="shared" si="34"/>
        <v/>
      </c>
      <c r="I739" s="136"/>
    </row>
    <row r="740" spans="1:9">
      <c r="A740" s="29" t="str">
        <f t="shared" si="35"/>
        <v/>
      </c>
      <c r="B740" s="84"/>
      <c r="C740" s="85"/>
      <c r="D740" s="38"/>
      <c r="E740" s="35"/>
      <c r="F740" s="36"/>
      <c r="G740" s="39">
        <f t="shared" si="33"/>
        <v>0</v>
      </c>
      <c r="H740" s="89" t="str">
        <f t="shared" si="34"/>
        <v/>
      </c>
      <c r="I740" s="136"/>
    </row>
    <row r="741" spans="1:9">
      <c r="A741" s="29" t="str">
        <f t="shared" si="35"/>
        <v/>
      </c>
      <c r="B741" s="84"/>
      <c r="C741" s="85"/>
      <c r="D741" s="38"/>
      <c r="E741" s="35"/>
      <c r="F741" s="36"/>
      <c r="G741" s="39">
        <f t="shared" si="33"/>
        <v>0</v>
      </c>
      <c r="H741" s="89" t="str">
        <f t="shared" si="34"/>
        <v/>
      </c>
      <c r="I741" s="136"/>
    </row>
    <row r="742" spans="1:9">
      <c r="A742" s="29" t="str">
        <f t="shared" si="35"/>
        <v/>
      </c>
      <c r="B742" s="84"/>
      <c r="C742" s="85"/>
      <c r="D742" s="38"/>
      <c r="E742" s="35"/>
      <c r="F742" s="36"/>
      <c r="G742" s="39">
        <f t="shared" si="33"/>
        <v>0</v>
      </c>
      <c r="H742" s="89" t="str">
        <f t="shared" si="34"/>
        <v/>
      </c>
      <c r="I742" s="136"/>
    </row>
    <row r="743" spans="1:9">
      <c r="A743" s="29" t="str">
        <f t="shared" si="35"/>
        <v/>
      </c>
      <c r="B743" s="84"/>
      <c r="C743" s="85"/>
      <c r="D743" s="38"/>
      <c r="E743" s="35"/>
      <c r="F743" s="36"/>
      <c r="G743" s="39">
        <f t="shared" si="33"/>
        <v>0</v>
      </c>
      <c r="H743" s="89" t="str">
        <f t="shared" si="34"/>
        <v/>
      </c>
      <c r="I743" s="136"/>
    </row>
    <row r="744" spans="1:9">
      <c r="A744" s="29" t="str">
        <f t="shared" si="35"/>
        <v/>
      </c>
      <c r="B744" s="84"/>
      <c r="C744" s="85"/>
      <c r="D744" s="38"/>
      <c r="E744" s="35"/>
      <c r="F744" s="36"/>
      <c r="G744" s="39">
        <f t="shared" si="33"/>
        <v>0</v>
      </c>
      <c r="H744" s="89" t="str">
        <f t="shared" si="34"/>
        <v/>
      </c>
      <c r="I744" s="136"/>
    </row>
    <row r="745" spans="1:9">
      <c r="A745" s="29" t="str">
        <f t="shared" si="35"/>
        <v/>
      </c>
      <c r="B745" s="84"/>
      <c r="C745" s="85"/>
      <c r="D745" s="38"/>
      <c r="E745" s="35"/>
      <c r="F745" s="36"/>
      <c r="G745" s="39">
        <f t="shared" si="33"/>
        <v>0</v>
      </c>
      <c r="H745" s="89" t="str">
        <f t="shared" si="34"/>
        <v/>
      </c>
      <c r="I745" s="136"/>
    </row>
    <row r="746" spans="1:9">
      <c r="A746" s="29" t="str">
        <f t="shared" si="35"/>
        <v/>
      </c>
      <c r="B746" s="84"/>
      <c r="C746" s="85"/>
      <c r="D746" s="38"/>
      <c r="E746" s="35"/>
      <c r="F746" s="36"/>
      <c r="G746" s="39">
        <f t="shared" si="33"/>
        <v>0</v>
      </c>
      <c r="H746" s="89" t="str">
        <f t="shared" si="34"/>
        <v/>
      </c>
      <c r="I746" s="136"/>
    </row>
  </sheetData>
  <mergeCells count="13">
    <mergeCell ref="A12:H12"/>
    <mergeCell ref="B8:C8"/>
    <mergeCell ref="B9:C9"/>
    <mergeCell ref="B10:C10"/>
    <mergeCell ref="F8:G8"/>
    <mergeCell ref="F10:G10"/>
    <mergeCell ref="F9:G9"/>
    <mergeCell ref="A3:I4"/>
    <mergeCell ref="A1:I2"/>
    <mergeCell ref="F6:H6"/>
    <mergeCell ref="F7:G7"/>
    <mergeCell ref="B7:C7"/>
    <mergeCell ref="B6:D6"/>
  </mergeCells>
  <phoneticPr fontId="55" type="noConversion"/>
  <dataValidations xWindow="88" yWindow="490" count="6">
    <dataValidation type="whole" operator="greaterThan" allowBlank="1" showInputMessage="1" showErrorMessage="1" errorTitle="Number of Pieces" error="Enter only discrete whole number of pieces input to product" promptTitle="Material/component input number" prompt="Number of individual components per item product" sqref="F14:F746" xr:uid="{1A60FAF1-8215-4E9E-8EB9-692B7787D4E5}">
      <formula1>0</formula1>
    </dataValidation>
    <dataValidation type="decimal" operator="greaterThan" allowBlank="1" showInputMessage="1" showErrorMessage="1" errorTitle="Input Weight per Piece" error="Enter only numerical decimal of weight per piece" promptTitle="Material/component input amount" prompt="Weight of each component or material from procurement records, data or spec sheet_x000a_" sqref="E14:E746" xr:uid="{879050DF-4FB1-4669-9008-25F992FE6C9B}">
      <formula1>0</formula1>
    </dataValidation>
    <dataValidation errorStyle="information" allowBlank="1" showInputMessage="1" showErrorMessage="1" errorTitle="Information" error="Please provide a name for each material even if it is numbered for confidentiality_x000a_" promptTitle="Material/component input name" prompt="Name of component or material from procurement records, data or spec sheet, industry name_x000a_" sqref="C14:C746" xr:uid="{F3E8303C-17E0-4C48-9F47-62154B551B6B}"/>
    <dataValidation allowBlank="1" showInputMessage="1" showErrorMessage="1" promptTitle="Part Number (Optional)" prompt="Optional field to track using internal part numbers" sqref="B14:B746" xr:uid="{8E0735F6-FE01-48CE-8576-F0A5C105C24C}"/>
    <dataValidation type="custom" operator="greaterThan" allowBlank="1" showInputMessage="1" showErrorMessage="1" errorTitle="Numerical value" error="Numerical value is calculated_x000a_" promptTitle="Mass material per product item" prompt="Mass in kilograms of this component utilized in each product item" sqref="G14:G746" xr:uid="{5D85C7EC-081D-4679-890B-9855311FF412}">
      <formula1>E14*F14</formula1>
    </dataValidation>
    <dataValidation operator="greaterThan" allowBlank="1" showInputMessage="1" showErrorMessage="1" promptTitle="Additional Information" sqref="I14:I746" xr:uid="{07216E07-1505-4EEC-B5EE-F28981EB39F1}"/>
  </dataValidations>
  <pageMargins left="0.7" right="0.7" top="0.75" bottom="0.75" header="0.3" footer="0.3"/>
  <pageSetup orientation="landscape" r:id="rId1"/>
  <extLst>
    <ext xmlns:x14="http://schemas.microsoft.com/office/spreadsheetml/2009/9/main" uri="{CCE6A557-97BC-4b89-ADB6-D9C93CAAB3DF}">
      <x14:dataValidations xmlns:xm="http://schemas.microsoft.com/office/excel/2006/main" xWindow="88" yWindow="490" count="1">
        <x14:dataValidation type="list" allowBlank="1" showInputMessage="1" showErrorMessage="1" xr:uid="{2C10698C-2657-4B59-8453-6CDE449071FA}">
          <x14:formula1>
            <xm:f>transport_defaults!$A$82:$A$90</xm:f>
          </x14:formula1>
          <xm:sqref>D14:D746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BD331-6DF8-49DB-A44C-F9A33D139EA8}">
  <sheetPr>
    <tabColor theme="5" tint="0.79998168889431442"/>
  </sheetPr>
  <dimension ref="A1:L206"/>
  <sheetViews>
    <sheetView zoomScale="145" zoomScaleNormal="145" workbookViewId="0">
      <selection activeCell="G12" sqref="G12"/>
    </sheetView>
  </sheetViews>
  <sheetFormatPr defaultColWidth="8.6328125" defaultRowHeight="14.5"/>
  <cols>
    <col min="1" max="2" width="11.1796875" style="25" customWidth="1"/>
    <col min="3" max="4" width="6.453125" style="25" customWidth="1"/>
    <col min="5" max="5" width="6.81640625" style="25" customWidth="1"/>
    <col min="6" max="7" width="6.453125" style="25" customWidth="1"/>
    <col min="8" max="8" width="6.453125" style="58" customWidth="1"/>
    <col min="9" max="10" width="6.453125" style="25" customWidth="1"/>
    <col min="11" max="11" width="6.453125" style="58" customWidth="1"/>
    <col min="12" max="12" width="6.453125" style="25" customWidth="1"/>
    <col min="13" max="16384" width="8.6328125" style="25"/>
  </cols>
  <sheetData>
    <row r="1" spans="1:12" ht="35.75" customHeight="1">
      <c r="A1" s="213" t="s">
        <v>112</v>
      </c>
      <c r="B1" s="213"/>
      <c r="C1" s="213"/>
      <c r="D1" s="213"/>
      <c r="E1" s="213"/>
      <c r="F1" s="213"/>
      <c r="G1" s="213"/>
      <c r="H1" s="213"/>
      <c r="I1" s="213"/>
      <c r="J1" s="213"/>
      <c r="K1" s="213"/>
      <c r="L1" s="213"/>
    </row>
    <row r="2" spans="1:12" ht="15" customHeight="1">
      <c r="A2" s="197" t="s">
        <v>113</v>
      </c>
      <c r="B2" s="197"/>
      <c r="C2" s="197"/>
      <c r="D2" s="197"/>
      <c r="E2" s="197"/>
      <c r="F2" s="197"/>
      <c r="G2" s="197"/>
      <c r="H2" s="197"/>
      <c r="I2" s="197"/>
      <c r="J2" s="197"/>
      <c r="K2" s="197"/>
      <c r="L2" s="197"/>
    </row>
    <row r="3" spans="1:12">
      <c r="A3" s="197"/>
      <c r="B3" s="197"/>
      <c r="C3" s="197"/>
      <c r="D3" s="197"/>
      <c r="E3" s="197"/>
      <c r="F3" s="197"/>
      <c r="G3" s="197"/>
      <c r="H3" s="197"/>
      <c r="I3" s="197"/>
      <c r="J3" s="197"/>
      <c r="K3" s="197"/>
      <c r="L3" s="197"/>
    </row>
    <row r="4" spans="1:12" ht="15" thickBot="1">
      <c r="G4" s="27"/>
      <c r="H4" s="72"/>
      <c r="K4" s="72"/>
    </row>
    <row r="5" spans="1:12" ht="23.5" customHeight="1" thickBot="1">
      <c r="A5" s="59" t="s">
        <v>114</v>
      </c>
      <c r="B5" s="208" t="s">
        <v>72</v>
      </c>
      <c r="C5" s="209"/>
      <c r="D5" s="209"/>
      <c r="E5" s="209"/>
      <c r="F5" s="212"/>
      <c r="G5" s="208" t="s">
        <v>115</v>
      </c>
      <c r="H5" s="209"/>
      <c r="I5" s="209"/>
      <c r="J5" s="209"/>
      <c r="K5" s="209"/>
      <c r="L5" s="212"/>
    </row>
    <row r="6" spans="1:12" ht="32" thickBot="1">
      <c r="A6" s="33" t="s">
        <v>116</v>
      </c>
      <c r="B6" s="32" t="s">
        <v>72</v>
      </c>
      <c r="C6" s="60" t="s">
        <v>117</v>
      </c>
      <c r="D6" s="33" t="s">
        <v>75</v>
      </c>
      <c r="E6" s="33" t="s">
        <v>76</v>
      </c>
      <c r="F6" s="33" t="s">
        <v>118</v>
      </c>
      <c r="G6" s="68" t="s">
        <v>119</v>
      </c>
      <c r="H6" s="69" t="s">
        <v>120</v>
      </c>
      <c r="I6" s="70" t="s">
        <v>121</v>
      </c>
      <c r="J6" s="70" t="s">
        <v>122</v>
      </c>
      <c r="K6" s="69" t="s">
        <v>120</v>
      </c>
      <c r="L6" s="71" t="s">
        <v>123</v>
      </c>
    </row>
    <row r="7" spans="1:12" ht="19.5" customHeight="1">
      <c r="A7" s="63" t="str">
        <f>IF(BOM!C14="","",BOM!C14)</f>
        <v>MATERIALS AAA</v>
      </c>
      <c r="B7" s="61" t="s">
        <v>124</v>
      </c>
      <c r="C7" s="63" t="str">
        <f>_xlfn.XLOOKUP($B7,'Vendor Inputs'!$B$6:$B$1048576,'Vendor Inputs'!C$6:C$1048576)</f>
        <v>Dover Steel</v>
      </c>
      <c r="D7" s="63" t="str">
        <f>_xlfn.XLOOKUP($B7,'Vendor Inputs'!$B$6:$B$1048576,'Vendor Inputs'!D$6:D$1048576)</f>
        <v>Mast Road</v>
      </c>
      <c r="E7" s="63" t="str">
        <f>_xlfn.XLOOKUP($B7,'Vendor Inputs'!$B$6:$B$1048576,'Vendor Inputs'!F$6:F$1048576)</f>
        <v>United_States_of_America</v>
      </c>
      <c r="F7" s="63">
        <f>_xlfn.XLOOKUP($B7,'Vendor Inputs'!$B$6:$B$1048576,'Vendor Inputs'!H$6:H$1048576)</f>
        <v>11</v>
      </c>
      <c r="G7" s="37" t="s">
        <v>125</v>
      </c>
      <c r="H7" s="65">
        <v>0.99</v>
      </c>
      <c r="I7" s="63">
        <f>H7*$F7</f>
        <v>10.89</v>
      </c>
      <c r="J7" s="37" t="s">
        <v>126</v>
      </c>
      <c r="K7" s="64">
        <f t="shared" ref="K7:K38" si="0">IF(OR(H7=1,H7=""),"",1-H7)</f>
        <v>1.0000000000000009E-2</v>
      </c>
      <c r="L7" s="63">
        <f t="shared" ref="L7:L38" si="1">IF(K7="","",K7*$F7)</f>
        <v>0.1100000000000001</v>
      </c>
    </row>
    <row r="8" spans="1:12" ht="19.5" customHeight="1">
      <c r="A8" s="63" t="str">
        <f>IF(BOM!C15="","",BOM!C15)</f>
        <v>Material BBB</v>
      </c>
      <c r="B8" s="62" t="s">
        <v>127</v>
      </c>
      <c r="C8" s="63" t="str">
        <f>_xlfn.XLOOKUP($B8,'Vendor Inputs'!$B$6:$B$1048576,'Vendor Inputs'!C$6:C$1048576)</f>
        <v>Boston Beans</v>
      </c>
      <c r="D8" s="63" t="str">
        <f>_xlfn.XLOOKUP($B8,'Vendor Inputs'!$B$6:$B$1048576,'Vendor Inputs'!D$6:D$1048576)</f>
        <v>Cambridge</v>
      </c>
      <c r="E8" s="63" t="str">
        <f>_xlfn.XLOOKUP($B8,'Vendor Inputs'!$B$6:$B$1048576,'Vendor Inputs'!F$6:F$1048576)</f>
        <v>United_States_of_America</v>
      </c>
      <c r="F8" s="63">
        <f>_xlfn.XLOOKUP($B8,'Vendor Inputs'!$B$6:$B$1048576,'Vendor Inputs'!H$6:H$1048576)</f>
        <v>50</v>
      </c>
      <c r="G8" s="37" t="s">
        <v>126</v>
      </c>
      <c r="H8" s="65">
        <v>0.8</v>
      </c>
      <c r="I8" s="63">
        <f>H8*$F8</f>
        <v>40</v>
      </c>
      <c r="J8" s="37" t="s">
        <v>125</v>
      </c>
      <c r="K8" s="64">
        <f t="shared" si="0"/>
        <v>0.19999999999999996</v>
      </c>
      <c r="L8" s="63">
        <f t="shared" si="1"/>
        <v>9.9999999999999982</v>
      </c>
    </row>
    <row r="9" spans="1:12" ht="19.5" customHeight="1">
      <c r="A9" s="63" t="str">
        <f>IF(BOM!C16="","",BOM!C16)</f>
        <v>Material CCC</v>
      </c>
      <c r="B9" s="62" t="s">
        <v>124</v>
      </c>
      <c r="C9" s="63" t="str">
        <f>_xlfn.XLOOKUP($B9,'Vendor Inputs'!$B$6:$B$1048576,'Vendor Inputs'!C$6:C$1048576)</f>
        <v>Dover Steel</v>
      </c>
      <c r="D9" s="63" t="str">
        <f>_xlfn.XLOOKUP($B9,'Vendor Inputs'!$B$6:$B$1048576,'Vendor Inputs'!D$6:D$1048576)</f>
        <v>Mast Road</v>
      </c>
      <c r="E9" s="63" t="str">
        <f>_xlfn.XLOOKUP($B9,'Vendor Inputs'!$B$6:$B$1048576,'Vendor Inputs'!F$6:F$1048576)</f>
        <v>United_States_of_America</v>
      </c>
      <c r="F9" s="63">
        <f>_xlfn.XLOOKUP($B9,'Vendor Inputs'!$B$6:$B$1048576,'Vendor Inputs'!H$6:H$1048576)</f>
        <v>11</v>
      </c>
      <c r="G9" s="37" t="s">
        <v>128</v>
      </c>
      <c r="H9" s="65">
        <v>0.15</v>
      </c>
      <c r="I9" s="63">
        <f t="shared" ref="I9:I40" si="2">IF(F9="","",H9*$F9)</f>
        <v>1.65</v>
      </c>
      <c r="J9" s="37" t="s">
        <v>129</v>
      </c>
      <c r="K9" s="64">
        <f t="shared" si="0"/>
        <v>0.85</v>
      </c>
      <c r="L9" s="63">
        <f t="shared" si="1"/>
        <v>9.35</v>
      </c>
    </row>
    <row r="10" spans="1:12" ht="19.5" customHeight="1">
      <c r="A10" s="63" t="str">
        <f>IF(BOM!C17="","",BOM!C17)</f>
        <v/>
      </c>
      <c r="B10" s="62" t="s">
        <v>130</v>
      </c>
      <c r="C10" s="63">
        <f>_xlfn.XLOOKUP($B10,'Vendor Inputs'!$B$6:$B$1048576,'Vendor Inputs'!C$6:C$1048576)</f>
        <v>0</v>
      </c>
      <c r="D10" s="63">
        <f>_xlfn.XLOOKUP($B10,'Vendor Inputs'!$B$6:$B$1048576,'Vendor Inputs'!D$6:D$1048576)</f>
        <v>0</v>
      </c>
      <c r="E10" s="63">
        <f>_xlfn.XLOOKUP($B10,'Vendor Inputs'!$B$6:$B$1048576,'Vendor Inputs'!F$6:F$1048576)</f>
        <v>0</v>
      </c>
      <c r="F10" s="63">
        <f>_xlfn.XLOOKUP($B10,'Vendor Inputs'!$B$6:$B$1048576,'Vendor Inputs'!H$6:H$1048576)</f>
        <v>0</v>
      </c>
      <c r="G10" s="37"/>
      <c r="H10" s="65"/>
      <c r="I10" s="63">
        <f t="shared" si="2"/>
        <v>0</v>
      </c>
      <c r="J10" s="37"/>
      <c r="K10" s="64" t="str">
        <f t="shared" si="0"/>
        <v/>
      </c>
      <c r="L10" s="63" t="str">
        <f t="shared" si="1"/>
        <v/>
      </c>
    </row>
    <row r="11" spans="1:12" ht="19.5" customHeight="1">
      <c r="A11" s="63" t="str">
        <f>IF(BOM!C18="","",BOM!C18)</f>
        <v/>
      </c>
      <c r="B11" s="62" t="s">
        <v>130</v>
      </c>
      <c r="C11" s="63">
        <f>_xlfn.XLOOKUP($B11,'Vendor Inputs'!$B$6:$B$1048576,'Vendor Inputs'!C$6:C$1048576)</f>
        <v>0</v>
      </c>
      <c r="D11" s="63">
        <f>_xlfn.XLOOKUP($B11,'Vendor Inputs'!$B$6:$B$1048576,'Vendor Inputs'!D$6:D$1048576)</f>
        <v>0</v>
      </c>
      <c r="E11" s="63">
        <f>_xlfn.XLOOKUP($B11,'Vendor Inputs'!$B$6:$B$1048576,'Vendor Inputs'!F$6:F$1048576)</f>
        <v>0</v>
      </c>
      <c r="F11" s="63">
        <f>_xlfn.XLOOKUP($B11,'Vendor Inputs'!$B$6:$B$1048576,'Vendor Inputs'!H$6:H$1048576)</f>
        <v>0</v>
      </c>
      <c r="G11" s="37"/>
      <c r="H11" s="65"/>
      <c r="I11" s="63">
        <f t="shared" si="2"/>
        <v>0</v>
      </c>
      <c r="J11" s="37"/>
      <c r="K11" s="64" t="str">
        <f t="shared" si="0"/>
        <v/>
      </c>
      <c r="L11" s="63" t="str">
        <f t="shared" si="1"/>
        <v/>
      </c>
    </row>
    <row r="12" spans="1:12" ht="19.5" customHeight="1">
      <c r="A12" s="63" t="str">
        <f>IF(BOM!C19="","",BOM!C19)</f>
        <v/>
      </c>
      <c r="B12" s="62" t="s">
        <v>130</v>
      </c>
      <c r="C12" s="63">
        <f>_xlfn.XLOOKUP($B12,'Vendor Inputs'!$B$6:$B$1048576,'Vendor Inputs'!C$6:C$1048576)</f>
        <v>0</v>
      </c>
      <c r="D12" s="63">
        <f>_xlfn.XLOOKUP($B12,'Vendor Inputs'!$B$6:$B$1048576,'Vendor Inputs'!D$6:D$1048576)</f>
        <v>0</v>
      </c>
      <c r="E12" s="63">
        <f>_xlfn.XLOOKUP($B12,'Vendor Inputs'!$B$6:$B$1048576,'Vendor Inputs'!F$6:F$1048576)</f>
        <v>0</v>
      </c>
      <c r="F12" s="63">
        <f>_xlfn.XLOOKUP($B12,'Vendor Inputs'!$B$6:$B$1048576,'Vendor Inputs'!H$6:H$1048576)</f>
        <v>0</v>
      </c>
      <c r="G12" s="37"/>
      <c r="H12" s="65"/>
      <c r="I12" s="63">
        <f t="shared" si="2"/>
        <v>0</v>
      </c>
      <c r="J12" s="37"/>
      <c r="K12" s="64" t="str">
        <f t="shared" si="0"/>
        <v/>
      </c>
      <c r="L12" s="63" t="str">
        <f t="shared" si="1"/>
        <v/>
      </c>
    </row>
    <row r="13" spans="1:12" ht="19.5" customHeight="1">
      <c r="A13" s="63" t="str">
        <f>IF(BOM!C20="","",BOM!C20)</f>
        <v/>
      </c>
      <c r="B13" s="62" t="s">
        <v>130</v>
      </c>
      <c r="C13" s="63">
        <f>_xlfn.XLOOKUP($B13,'Vendor Inputs'!$B$6:$B$1048576,'Vendor Inputs'!C$6:C$1048576)</f>
        <v>0</v>
      </c>
      <c r="D13" s="63">
        <f>_xlfn.XLOOKUP($B13,'Vendor Inputs'!$B$6:$B$1048576,'Vendor Inputs'!D$6:D$1048576)</f>
        <v>0</v>
      </c>
      <c r="E13" s="63">
        <f>_xlfn.XLOOKUP($B13,'Vendor Inputs'!$B$6:$B$1048576,'Vendor Inputs'!F$6:F$1048576)</f>
        <v>0</v>
      </c>
      <c r="F13" s="63">
        <f>_xlfn.XLOOKUP($B13,'Vendor Inputs'!$B$6:$B$1048576,'Vendor Inputs'!H$6:H$1048576)</f>
        <v>0</v>
      </c>
      <c r="G13" s="37"/>
      <c r="H13" s="65"/>
      <c r="I13" s="63">
        <f t="shared" si="2"/>
        <v>0</v>
      </c>
      <c r="J13" s="37"/>
      <c r="K13" s="64" t="str">
        <f t="shared" si="0"/>
        <v/>
      </c>
      <c r="L13" s="63" t="str">
        <f t="shared" si="1"/>
        <v/>
      </c>
    </row>
    <row r="14" spans="1:12" ht="19.5" customHeight="1">
      <c r="A14" s="63" t="str">
        <f>IF(BOM!C21="","",BOM!C21)</f>
        <v/>
      </c>
      <c r="B14" s="62" t="s">
        <v>130</v>
      </c>
      <c r="C14" s="63">
        <f>_xlfn.XLOOKUP($B14,'Vendor Inputs'!$B$6:$B$1048576,'Vendor Inputs'!C$6:C$1048576)</f>
        <v>0</v>
      </c>
      <c r="D14" s="63">
        <f>_xlfn.XLOOKUP($B14,'Vendor Inputs'!$B$6:$B$1048576,'Vendor Inputs'!D$6:D$1048576)</f>
        <v>0</v>
      </c>
      <c r="E14" s="63">
        <f>_xlfn.XLOOKUP($B14,'Vendor Inputs'!$B$6:$B$1048576,'Vendor Inputs'!F$6:F$1048576)</f>
        <v>0</v>
      </c>
      <c r="F14" s="63">
        <f>_xlfn.XLOOKUP($B14,'Vendor Inputs'!$B$6:$B$1048576,'Vendor Inputs'!H$6:H$1048576)</f>
        <v>0</v>
      </c>
      <c r="G14" s="37"/>
      <c r="H14" s="65"/>
      <c r="I14" s="63">
        <f t="shared" si="2"/>
        <v>0</v>
      </c>
      <c r="J14" s="37"/>
      <c r="K14" s="64" t="str">
        <f t="shared" si="0"/>
        <v/>
      </c>
      <c r="L14" s="63" t="str">
        <f t="shared" si="1"/>
        <v/>
      </c>
    </row>
    <row r="15" spans="1:12" ht="19.5" customHeight="1">
      <c r="A15" s="63" t="str">
        <f>IF(BOM!C22="","",BOM!C22)</f>
        <v/>
      </c>
      <c r="B15" s="62" t="s">
        <v>130</v>
      </c>
      <c r="C15" s="63">
        <f>_xlfn.XLOOKUP($B15,'Vendor Inputs'!$B$6:$B$1048576,'Vendor Inputs'!C$6:C$1048576)</f>
        <v>0</v>
      </c>
      <c r="D15" s="63">
        <f>_xlfn.XLOOKUP($B15,'Vendor Inputs'!$B$6:$B$1048576,'Vendor Inputs'!D$6:D$1048576)</f>
        <v>0</v>
      </c>
      <c r="E15" s="63">
        <f>_xlfn.XLOOKUP($B15,'Vendor Inputs'!$B$6:$B$1048576,'Vendor Inputs'!F$6:F$1048576)</f>
        <v>0</v>
      </c>
      <c r="F15" s="63">
        <f>_xlfn.XLOOKUP($B15,'Vendor Inputs'!$B$6:$B$1048576,'Vendor Inputs'!H$6:H$1048576)</f>
        <v>0</v>
      </c>
      <c r="G15" s="37"/>
      <c r="H15" s="65"/>
      <c r="I15" s="63">
        <f t="shared" si="2"/>
        <v>0</v>
      </c>
      <c r="J15" s="37"/>
      <c r="K15" s="64" t="str">
        <f t="shared" si="0"/>
        <v/>
      </c>
      <c r="L15" s="63" t="str">
        <f t="shared" si="1"/>
        <v/>
      </c>
    </row>
    <row r="16" spans="1:12" ht="19.5" customHeight="1">
      <c r="A16" s="63" t="str">
        <f>IF(BOM!C23="","",BOM!C23)</f>
        <v/>
      </c>
      <c r="B16" s="62" t="s">
        <v>130</v>
      </c>
      <c r="C16" s="63">
        <f>_xlfn.XLOOKUP($B16,'Vendor Inputs'!$B$6:$B$1048576,'Vendor Inputs'!C$6:C$1048576)</f>
        <v>0</v>
      </c>
      <c r="D16" s="63">
        <f>_xlfn.XLOOKUP($B16,'Vendor Inputs'!$B$6:$B$1048576,'Vendor Inputs'!D$6:D$1048576)</f>
        <v>0</v>
      </c>
      <c r="E16" s="63">
        <f>_xlfn.XLOOKUP($B16,'Vendor Inputs'!$B$6:$B$1048576,'Vendor Inputs'!F$6:F$1048576)</f>
        <v>0</v>
      </c>
      <c r="F16" s="63">
        <f>_xlfn.XLOOKUP($B16,'Vendor Inputs'!$B$6:$B$1048576,'Vendor Inputs'!H$6:H$1048576)</f>
        <v>0</v>
      </c>
      <c r="G16" s="37"/>
      <c r="H16" s="65"/>
      <c r="I16" s="63">
        <f t="shared" si="2"/>
        <v>0</v>
      </c>
      <c r="J16" s="37"/>
      <c r="K16" s="64" t="str">
        <f t="shared" si="0"/>
        <v/>
      </c>
      <c r="L16" s="63" t="str">
        <f t="shared" si="1"/>
        <v/>
      </c>
    </row>
    <row r="17" spans="1:12" ht="19.5" customHeight="1">
      <c r="A17" s="63" t="str">
        <f>IF(BOM!C24="","",BOM!C24)</f>
        <v/>
      </c>
      <c r="B17" s="62" t="s">
        <v>130</v>
      </c>
      <c r="C17" s="63">
        <f>_xlfn.XLOOKUP($B17,'Vendor Inputs'!$B$6:$B$1048576,'Vendor Inputs'!C$6:C$1048576)</f>
        <v>0</v>
      </c>
      <c r="D17" s="63">
        <f>_xlfn.XLOOKUP($B17,'Vendor Inputs'!$B$6:$B$1048576,'Vendor Inputs'!D$6:D$1048576)</f>
        <v>0</v>
      </c>
      <c r="E17" s="63">
        <f>_xlfn.XLOOKUP($B17,'Vendor Inputs'!$B$6:$B$1048576,'Vendor Inputs'!F$6:F$1048576)</f>
        <v>0</v>
      </c>
      <c r="F17" s="63">
        <f>_xlfn.XLOOKUP($B17,'Vendor Inputs'!$B$6:$B$1048576,'Vendor Inputs'!H$6:H$1048576)</f>
        <v>0</v>
      </c>
      <c r="G17" s="37"/>
      <c r="H17" s="65"/>
      <c r="I17" s="63">
        <f t="shared" si="2"/>
        <v>0</v>
      </c>
      <c r="J17" s="37"/>
      <c r="K17" s="64" t="str">
        <f t="shared" si="0"/>
        <v/>
      </c>
      <c r="L17" s="63" t="str">
        <f t="shared" si="1"/>
        <v/>
      </c>
    </row>
    <row r="18" spans="1:12" ht="19.5" customHeight="1">
      <c r="A18" s="63" t="str">
        <f>IF(BOM!C25="","",BOM!C25)</f>
        <v/>
      </c>
      <c r="B18" s="62" t="s">
        <v>130</v>
      </c>
      <c r="C18" s="63">
        <f>_xlfn.XLOOKUP($B18,'Vendor Inputs'!$B$6:$B$1048576,'Vendor Inputs'!C$6:C$1048576)</f>
        <v>0</v>
      </c>
      <c r="D18" s="63">
        <f>_xlfn.XLOOKUP($B18,'Vendor Inputs'!$B$6:$B$1048576,'Vendor Inputs'!D$6:D$1048576)</f>
        <v>0</v>
      </c>
      <c r="E18" s="63">
        <f>_xlfn.XLOOKUP($B18,'Vendor Inputs'!$B$6:$B$1048576,'Vendor Inputs'!F$6:F$1048576)</f>
        <v>0</v>
      </c>
      <c r="F18" s="63">
        <f>_xlfn.XLOOKUP($B18,'Vendor Inputs'!$B$6:$B$1048576,'Vendor Inputs'!H$6:H$1048576)</f>
        <v>0</v>
      </c>
      <c r="G18" s="37"/>
      <c r="H18" s="65"/>
      <c r="I18" s="63">
        <f t="shared" si="2"/>
        <v>0</v>
      </c>
      <c r="J18" s="37"/>
      <c r="K18" s="64" t="str">
        <f t="shared" si="0"/>
        <v/>
      </c>
      <c r="L18" s="63" t="str">
        <f t="shared" si="1"/>
        <v/>
      </c>
    </row>
    <row r="19" spans="1:12" ht="19.5" customHeight="1">
      <c r="A19" s="63" t="str">
        <f>IF(BOM!C26="","",BOM!C26)</f>
        <v/>
      </c>
      <c r="B19" s="62" t="s">
        <v>130</v>
      </c>
      <c r="C19" s="63">
        <f>_xlfn.XLOOKUP($B19,'Vendor Inputs'!$B$6:$B$1048576,'Vendor Inputs'!C$6:C$1048576)</f>
        <v>0</v>
      </c>
      <c r="D19" s="63">
        <f>_xlfn.XLOOKUP($B19,'Vendor Inputs'!$B$6:$B$1048576,'Vendor Inputs'!D$6:D$1048576)</f>
        <v>0</v>
      </c>
      <c r="E19" s="63">
        <f>_xlfn.XLOOKUP($B19,'Vendor Inputs'!$B$6:$B$1048576,'Vendor Inputs'!F$6:F$1048576)</f>
        <v>0</v>
      </c>
      <c r="F19" s="63">
        <f>_xlfn.XLOOKUP($B19,'Vendor Inputs'!$B$6:$B$1048576,'Vendor Inputs'!H$6:H$1048576)</f>
        <v>0</v>
      </c>
      <c r="G19" s="37"/>
      <c r="H19" s="65"/>
      <c r="I19" s="63">
        <f t="shared" si="2"/>
        <v>0</v>
      </c>
      <c r="J19" s="37"/>
      <c r="K19" s="64" t="str">
        <f t="shared" si="0"/>
        <v/>
      </c>
      <c r="L19" s="63" t="str">
        <f t="shared" si="1"/>
        <v/>
      </c>
    </row>
    <row r="20" spans="1:12" ht="19.5" customHeight="1">
      <c r="A20" s="63" t="str">
        <f>IF(BOM!C27="","",BOM!C27)</f>
        <v/>
      </c>
      <c r="B20" s="62" t="s">
        <v>130</v>
      </c>
      <c r="C20" s="63">
        <f>_xlfn.XLOOKUP($B20,'Vendor Inputs'!$B$6:$B$1048576,'Vendor Inputs'!C$6:C$1048576)</f>
        <v>0</v>
      </c>
      <c r="D20" s="63">
        <f>_xlfn.XLOOKUP($B20,'Vendor Inputs'!$B$6:$B$1048576,'Vendor Inputs'!D$6:D$1048576)</f>
        <v>0</v>
      </c>
      <c r="E20" s="63">
        <f>_xlfn.XLOOKUP($B20,'Vendor Inputs'!$B$6:$B$1048576,'Vendor Inputs'!F$6:F$1048576)</f>
        <v>0</v>
      </c>
      <c r="F20" s="63">
        <f>_xlfn.XLOOKUP($B20,'Vendor Inputs'!$B$6:$B$1048576,'Vendor Inputs'!H$6:H$1048576)</f>
        <v>0</v>
      </c>
      <c r="G20" s="37"/>
      <c r="H20" s="65"/>
      <c r="I20" s="63">
        <f t="shared" si="2"/>
        <v>0</v>
      </c>
      <c r="J20" s="37"/>
      <c r="K20" s="64" t="str">
        <f t="shared" si="0"/>
        <v/>
      </c>
      <c r="L20" s="63" t="str">
        <f t="shared" si="1"/>
        <v/>
      </c>
    </row>
    <row r="21" spans="1:12" ht="19.5" customHeight="1">
      <c r="A21" s="63" t="str">
        <f>IF(BOM!C28="","",BOM!C28)</f>
        <v/>
      </c>
      <c r="B21" s="62" t="s">
        <v>130</v>
      </c>
      <c r="C21" s="63">
        <f>_xlfn.XLOOKUP($B21,'Vendor Inputs'!$B$6:$B$1048576,'Vendor Inputs'!C$6:C$1048576)</f>
        <v>0</v>
      </c>
      <c r="D21" s="63">
        <f>_xlfn.XLOOKUP($B21,'Vendor Inputs'!$B$6:$B$1048576,'Vendor Inputs'!D$6:D$1048576)</f>
        <v>0</v>
      </c>
      <c r="E21" s="63">
        <f>_xlfn.XLOOKUP($B21,'Vendor Inputs'!$B$6:$B$1048576,'Vendor Inputs'!F$6:F$1048576)</f>
        <v>0</v>
      </c>
      <c r="F21" s="63">
        <f>_xlfn.XLOOKUP($B21,'Vendor Inputs'!$B$6:$B$1048576,'Vendor Inputs'!H$6:H$1048576)</f>
        <v>0</v>
      </c>
      <c r="G21" s="37"/>
      <c r="H21" s="65"/>
      <c r="I21" s="63">
        <f t="shared" si="2"/>
        <v>0</v>
      </c>
      <c r="J21" s="37"/>
      <c r="K21" s="64" t="str">
        <f t="shared" si="0"/>
        <v/>
      </c>
      <c r="L21" s="63" t="str">
        <f t="shared" si="1"/>
        <v/>
      </c>
    </row>
    <row r="22" spans="1:12" ht="19.5" customHeight="1">
      <c r="A22" s="63" t="str">
        <f>IF(BOM!C29="","",BOM!C29)</f>
        <v/>
      </c>
      <c r="B22" s="62" t="s">
        <v>130</v>
      </c>
      <c r="C22" s="63">
        <f>_xlfn.XLOOKUP($B22,'Vendor Inputs'!$B$6:$B$1048576,'Vendor Inputs'!C$6:C$1048576)</f>
        <v>0</v>
      </c>
      <c r="D22" s="63">
        <f>_xlfn.XLOOKUP($B22,'Vendor Inputs'!$B$6:$B$1048576,'Vendor Inputs'!D$6:D$1048576)</f>
        <v>0</v>
      </c>
      <c r="E22" s="63">
        <f>_xlfn.XLOOKUP($B22,'Vendor Inputs'!$B$6:$B$1048576,'Vendor Inputs'!F$6:F$1048576)</f>
        <v>0</v>
      </c>
      <c r="F22" s="63">
        <f>_xlfn.XLOOKUP($B22,'Vendor Inputs'!$B$6:$B$1048576,'Vendor Inputs'!H$6:H$1048576)</f>
        <v>0</v>
      </c>
      <c r="G22" s="37"/>
      <c r="H22" s="65"/>
      <c r="I22" s="63">
        <f t="shared" si="2"/>
        <v>0</v>
      </c>
      <c r="J22" s="37"/>
      <c r="K22" s="64" t="str">
        <f t="shared" si="0"/>
        <v/>
      </c>
      <c r="L22" s="63" t="str">
        <f t="shared" si="1"/>
        <v/>
      </c>
    </row>
    <row r="23" spans="1:12" ht="19.5" customHeight="1">
      <c r="A23" s="63" t="str">
        <f>IF(BOM!C30="","",BOM!C30)</f>
        <v/>
      </c>
      <c r="B23" s="62" t="s">
        <v>130</v>
      </c>
      <c r="C23" s="63">
        <f>_xlfn.XLOOKUP($B23,'Vendor Inputs'!$B$6:$B$1048576,'Vendor Inputs'!C$6:C$1048576)</f>
        <v>0</v>
      </c>
      <c r="D23" s="63">
        <f>_xlfn.XLOOKUP($B23,'Vendor Inputs'!$B$6:$B$1048576,'Vendor Inputs'!D$6:D$1048576)</f>
        <v>0</v>
      </c>
      <c r="E23" s="63">
        <f>_xlfn.XLOOKUP($B23,'Vendor Inputs'!$B$6:$B$1048576,'Vendor Inputs'!F$6:F$1048576)</f>
        <v>0</v>
      </c>
      <c r="F23" s="63">
        <f>_xlfn.XLOOKUP($B23,'Vendor Inputs'!$B$6:$B$1048576,'Vendor Inputs'!H$6:H$1048576)</f>
        <v>0</v>
      </c>
      <c r="G23" s="37"/>
      <c r="H23" s="65"/>
      <c r="I23" s="63">
        <f t="shared" si="2"/>
        <v>0</v>
      </c>
      <c r="J23" s="37"/>
      <c r="K23" s="64" t="str">
        <f t="shared" si="0"/>
        <v/>
      </c>
      <c r="L23" s="63" t="str">
        <f t="shared" si="1"/>
        <v/>
      </c>
    </row>
    <row r="24" spans="1:12" ht="19.5" customHeight="1">
      <c r="A24" s="63" t="str">
        <f>IF(BOM!C31="","",BOM!C31)</f>
        <v/>
      </c>
      <c r="B24" s="62" t="s">
        <v>130</v>
      </c>
      <c r="C24" s="63">
        <f>_xlfn.XLOOKUP($B24,'Vendor Inputs'!$B$6:$B$1048576,'Vendor Inputs'!C$6:C$1048576)</f>
        <v>0</v>
      </c>
      <c r="D24" s="63">
        <f>_xlfn.XLOOKUP($B24,'Vendor Inputs'!$B$6:$B$1048576,'Vendor Inputs'!D$6:D$1048576)</f>
        <v>0</v>
      </c>
      <c r="E24" s="63">
        <f>_xlfn.XLOOKUP($B24,'Vendor Inputs'!$B$6:$B$1048576,'Vendor Inputs'!F$6:F$1048576)</f>
        <v>0</v>
      </c>
      <c r="F24" s="63">
        <f>_xlfn.XLOOKUP($B24,'Vendor Inputs'!$B$6:$B$1048576,'Vendor Inputs'!H$6:H$1048576)</f>
        <v>0</v>
      </c>
      <c r="G24" s="37"/>
      <c r="H24" s="65"/>
      <c r="I24" s="63">
        <f t="shared" si="2"/>
        <v>0</v>
      </c>
      <c r="J24" s="37"/>
      <c r="K24" s="64" t="str">
        <f t="shared" si="0"/>
        <v/>
      </c>
      <c r="L24" s="63" t="str">
        <f t="shared" si="1"/>
        <v/>
      </c>
    </row>
    <row r="25" spans="1:12" ht="19.5" customHeight="1">
      <c r="A25" s="63" t="str">
        <f>IF(BOM!C32="","",BOM!C32)</f>
        <v/>
      </c>
      <c r="B25" s="62" t="s">
        <v>130</v>
      </c>
      <c r="C25" s="63">
        <f>_xlfn.XLOOKUP($B25,'Vendor Inputs'!$B$6:$B$1048576,'Vendor Inputs'!C$6:C$1048576)</f>
        <v>0</v>
      </c>
      <c r="D25" s="63">
        <f>_xlfn.XLOOKUP($B25,'Vendor Inputs'!$B$6:$B$1048576,'Vendor Inputs'!D$6:D$1048576)</f>
        <v>0</v>
      </c>
      <c r="E25" s="63">
        <f>_xlfn.XLOOKUP($B25,'Vendor Inputs'!$B$6:$B$1048576,'Vendor Inputs'!F$6:F$1048576)</f>
        <v>0</v>
      </c>
      <c r="F25" s="63">
        <f>_xlfn.XLOOKUP($B25,'Vendor Inputs'!$B$6:$B$1048576,'Vendor Inputs'!H$6:H$1048576)</f>
        <v>0</v>
      </c>
      <c r="G25" s="37"/>
      <c r="H25" s="65"/>
      <c r="I25" s="63">
        <f t="shared" si="2"/>
        <v>0</v>
      </c>
      <c r="J25" s="37"/>
      <c r="K25" s="64" t="str">
        <f t="shared" si="0"/>
        <v/>
      </c>
      <c r="L25" s="63" t="str">
        <f t="shared" si="1"/>
        <v/>
      </c>
    </row>
    <row r="26" spans="1:12" ht="19.5" customHeight="1">
      <c r="A26" s="63" t="str">
        <f>IF(BOM!C33="","",BOM!C33)</f>
        <v/>
      </c>
      <c r="B26" s="62" t="s">
        <v>130</v>
      </c>
      <c r="C26" s="63">
        <f>_xlfn.XLOOKUP($B26,'Vendor Inputs'!$B$6:$B$1048576,'Vendor Inputs'!C$6:C$1048576)</f>
        <v>0</v>
      </c>
      <c r="D26" s="63">
        <f>_xlfn.XLOOKUP($B26,'Vendor Inputs'!$B$6:$B$1048576,'Vendor Inputs'!D$6:D$1048576)</f>
        <v>0</v>
      </c>
      <c r="E26" s="63">
        <f>_xlfn.XLOOKUP($B26,'Vendor Inputs'!$B$6:$B$1048576,'Vendor Inputs'!F$6:F$1048576)</f>
        <v>0</v>
      </c>
      <c r="F26" s="63">
        <f>_xlfn.XLOOKUP($B26,'Vendor Inputs'!$B$6:$B$1048576,'Vendor Inputs'!H$6:H$1048576)</f>
        <v>0</v>
      </c>
      <c r="G26" s="37"/>
      <c r="H26" s="66"/>
      <c r="I26" s="63">
        <f t="shared" si="2"/>
        <v>0</v>
      </c>
      <c r="J26" s="37"/>
      <c r="K26" s="64" t="str">
        <f t="shared" si="0"/>
        <v/>
      </c>
      <c r="L26" s="63" t="str">
        <f t="shared" si="1"/>
        <v/>
      </c>
    </row>
    <row r="27" spans="1:12" ht="19.5" customHeight="1">
      <c r="A27" s="63" t="str">
        <f>IF(BOM!C34="","",BOM!C34)</f>
        <v/>
      </c>
      <c r="B27" s="62" t="s">
        <v>130</v>
      </c>
      <c r="C27" s="63">
        <f>_xlfn.XLOOKUP($B27,'Vendor Inputs'!$B$6:$B$1048576,'Vendor Inputs'!C$6:C$1048576)</f>
        <v>0</v>
      </c>
      <c r="D27" s="63">
        <f>_xlfn.XLOOKUP($B27,'Vendor Inputs'!$B$6:$B$1048576,'Vendor Inputs'!D$6:D$1048576)</f>
        <v>0</v>
      </c>
      <c r="E27" s="63">
        <f>_xlfn.XLOOKUP($B27,'Vendor Inputs'!$B$6:$B$1048576,'Vendor Inputs'!F$6:F$1048576)</f>
        <v>0</v>
      </c>
      <c r="F27" s="63">
        <f>_xlfn.XLOOKUP($B27,'Vendor Inputs'!$B$6:$B$1048576,'Vendor Inputs'!H$6:H$1048576)</f>
        <v>0</v>
      </c>
      <c r="G27" s="37"/>
      <c r="H27" s="66"/>
      <c r="I27" s="63">
        <f t="shared" si="2"/>
        <v>0</v>
      </c>
      <c r="J27" s="37"/>
      <c r="K27" s="64" t="str">
        <f t="shared" si="0"/>
        <v/>
      </c>
      <c r="L27" s="63" t="str">
        <f t="shared" si="1"/>
        <v/>
      </c>
    </row>
    <row r="28" spans="1:12" ht="19.5" customHeight="1">
      <c r="A28" s="63" t="str">
        <f>IF(BOM!C35="","",BOM!C35)</f>
        <v/>
      </c>
      <c r="B28" s="62" t="s">
        <v>130</v>
      </c>
      <c r="C28" s="63">
        <f>_xlfn.XLOOKUP($B28,'Vendor Inputs'!$B$6:$B$1048576,'Vendor Inputs'!C$6:C$1048576)</f>
        <v>0</v>
      </c>
      <c r="D28" s="63">
        <f>_xlfn.XLOOKUP($B28,'Vendor Inputs'!$B$6:$B$1048576,'Vendor Inputs'!D$6:D$1048576)</f>
        <v>0</v>
      </c>
      <c r="E28" s="63">
        <f>_xlfn.XLOOKUP($B28,'Vendor Inputs'!$B$6:$B$1048576,'Vendor Inputs'!F$6:F$1048576)</f>
        <v>0</v>
      </c>
      <c r="F28" s="63">
        <f>_xlfn.XLOOKUP($B28,'Vendor Inputs'!$B$6:$B$1048576,'Vendor Inputs'!H$6:H$1048576)</f>
        <v>0</v>
      </c>
      <c r="G28" s="37"/>
      <c r="H28" s="66"/>
      <c r="I28" s="63">
        <f t="shared" si="2"/>
        <v>0</v>
      </c>
      <c r="J28" s="37"/>
      <c r="K28" s="64" t="str">
        <f t="shared" si="0"/>
        <v/>
      </c>
      <c r="L28" s="63" t="str">
        <f t="shared" si="1"/>
        <v/>
      </c>
    </row>
    <row r="29" spans="1:12" ht="19.5" customHeight="1">
      <c r="A29" s="63" t="str">
        <f>IF(BOM!C36="","",BOM!C36)</f>
        <v/>
      </c>
      <c r="B29" s="62" t="s">
        <v>130</v>
      </c>
      <c r="C29" s="63">
        <f>_xlfn.XLOOKUP($B29,'Vendor Inputs'!$B$6:$B$1048576,'Vendor Inputs'!C$6:C$1048576)</f>
        <v>0</v>
      </c>
      <c r="D29" s="63">
        <f>_xlfn.XLOOKUP($B29,'Vendor Inputs'!$B$6:$B$1048576,'Vendor Inputs'!D$6:D$1048576)</f>
        <v>0</v>
      </c>
      <c r="E29" s="63">
        <f>_xlfn.XLOOKUP($B29,'Vendor Inputs'!$B$6:$B$1048576,'Vendor Inputs'!F$6:F$1048576)</f>
        <v>0</v>
      </c>
      <c r="F29" s="63">
        <f>_xlfn.XLOOKUP($B29,'Vendor Inputs'!$B$6:$B$1048576,'Vendor Inputs'!H$6:H$1048576)</f>
        <v>0</v>
      </c>
      <c r="G29" s="37"/>
      <c r="H29" s="66"/>
      <c r="I29" s="63">
        <f t="shared" si="2"/>
        <v>0</v>
      </c>
      <c r="J29" s="37"/>
      <c r="K29" s="64" t="str">
        <f t="shared" si="0"/>
        <v/>
      </c>
      <c r="L29" s="63" t="str">
        <f t="shared" si="1"/>
        <v/>
      </c>
    </row>
    <row r="30" spans="1:12" ht="19.5" customHeight="1">
      <c r="A30" s="63" t="str">
        <f>IF(BOM!C37="","",BOM!C37)</f>
        <v/>
      </c>
      <c r="B30" s="62" t="s">
        <v>130</v>
      </c>
      <c r="C30" s="63">
        <f>_xlfn.XLOOKUP($B30,'Vendor Inputs'!$B$6:$B$1048576,'Vendor Inputs'!C$6:C$1048576)</f>
        <v>0</v>
      </c>
      <c r="D30" s="63">
        <f>_xlfn.XLOOKUP($B30,'Vendor Inputs'!$B$6:$B$1048576,'Vendor Inputs'!D$6:D$1048576)</f>
        <v>0</v>
      </c>
      <c r="E30" s="63">
        <f>_xlfn.XLOOKUP($B30,'Vendor Inputs'!$B$6:$B$1048576,'Vendor Inputs'!F$6:F$1048576)</f>
        <v>0</v>
      </c>
      <c r="F30" s="63">
        <f>_xlfn.XLOOKUP($B30,'Vendor Inputs'!$B$6:$B$1048576,'Vendor Inputs'!H$6:H$1048576)</f>
        <v>0</v>
      </c>
      <c r="G30" s="37"/>
      <c r="H30" s="66"/>
      <c r="I30" s="63">
        <f t="shared" si="2"/>
        <v>0</v>
      </c>
      <c r="J30" s="37"/>
      <c r="K30" s="64" t="str">
        <f t="shared" si="0"/>
        <v/>
      </c>
      <c r="L30" s="63" t="str">
        <f t="shared" si="1"/>
        <v/>
      </c>
    </row>
    <row r="31" spans="1:12" ht="19.5" customHeight="1">
      <c r="A31" s="63" t="str">
        <f>IF(BOM!C38="","",BOM!C38)</f>
        <v/>
      </c>
      <c r="B31" s="62" t="s">
        <v>130</v>
      </c>
      <c r="C31" s="63">
        <f>_xlfn.XLOOKUP($B31,'Vendor Inputs'!$B$6:$B$1048576,'Vendor Inputs'!C$6:C$1048576)</f>
        <v>0</v>
      </c>
      <c r="D31" s="63">
        <f>_xlfn.XLOOKUP($B31,'Vendor Inputs'!$B$6:$B$1048576,'Vendor Inputs'!D$6:D$1048576)</f>
        <v>0</v>
      </c>
      <c r="E31" s="63">
        <f>_xlfn.XLOOKUP($B31,'Vendor Inputs'!$B$6:$B$1048576,'Vendor Inputs'!F$6:F$1048576)</f>
        <v>0</v>
      </c>
      <c r="F31" s="63">
        <f>_xlfn.XLOOKUP($B31,'Vendor Inputs'!$B$6:$B$1048576,'Vendor Inputs'!H$6:H$1048576)</f>
        <v>0</v>
      </c>
      <c r="G31" s="37"/>
      <c r="H31" s="66"/>
      <c r="I31" s="63">
        <f t="shared" si="2"/>
        <v>0</v>
      </c>
      <c r="J31" s="37"/>
      <c r="K31" s="64" t="str">
        <f t="shared" si="0"/>
        <v/>
      </c>
      <c r="L31" s="63" t="str">
        <f t="shared" si="1"/>
        <v/>
      </c>
    </row>
    <row r="32" spans="1:12" ht="19.5" customHeight="1">
      <c r="A32" s="63" t="str">
        <f>IF(BOM!C39="","",BOM!C39)</f>
        <v/>
      </c>
      <c r="B32" s="62" t="s">
        <v>130</v>
      </c>
      <c r="C32" s="63">
        <f>_xlfn.XLOOKUP($B32,'Vendor Inputs'!$B$6:$B$1048576,'Vendor Inputs'!C$6:C$1048576)</f>
        <v>0</v>
      </c>
      <c r="D32" s="63">
        <f>_xlfn.XLOOKUP($B32,'Vendor Inputs'!$B$6:$B$1048576,'Vendor Inputs'!D$6:D$1048576)</f>
        <v>0</v>
      </c>
      <c r="E32" s="63">
        <f>_xlfn.XLOOKUP($B32,'Vendor Inputs'!$B$6:$B$1048576,'Vendor Inputs'!F$6:F$1048576)</f>
        <v>0</v>
      </c>
      <c r="F32" s="63">
        <f>_xlfn.XLOOKUP($B32,'Vendor Inputs'!$B$6:$B$1048576,'Vendor Inputs'!H$6:H$1048576)</f>
        <v>0</v>
      </c>
      <c r="G32" s="37"/>
      <c r="H32" s="66"/>
      <c r="I32" s="63">
        <f t="shared" si="2"/>
        <v>0</v>
      </c>
      <c r="J32" s="37"/>
      <c r="K32" s="64" t="str">
        <f t="shared" si="0"/>
        <v/>
      </c>
      <c r="L32" s="63" t="str">
        <f t="shared" si="1"/>
        <v/>
      </c>
    </row>
    <row r="33" spans="1:12" ht="19.5" customHeight="1">
      <c r="A33" s="63" t="str">
        <f>IF(BOM!C40="","",BOM!C40)</f>
        <v/>
      </c>
      <c r="B33" s="62" t="s">
        <v>130</v>
      </c>
      <c r="C33" s="63">
        <f>_xlfn.XLOOKUP($B33,'Vendor Inputs'!$B$6:$B$1048576,'Vendor Inputs'!C$6:C$1048576)</f>
        <v>0</v>
      </c>
      <c r="D33" s="63">
        <f>_xlfn.XLOOKUP($B33,'Vendor Inputs'!$B$6:$B$1048576,'Vendor Inputs'!D$6:D$1048576)</f>
        <v>0</v>
      </c>
      <c r="E33" s="63">
        <f>_xlfn.XLOOKUP($B33,'Vendor Inputs'!$B$6:$B$1048576,'Vendor Inputs'!F$6:F$1048576)</f>
        <v>0</v>
      </c>
      <c r="F33" s="63">
        <f>_xlfn.XLOOKUP($B33,'Vendor Inputs'!$B$6:$B$1048576,'Vendor Inputs'!H$6:H$1048576)</f>
        <v>0</v>
      </c>
      <c r="G33" s="37"/>
      <c r="H33" s="66"/>
      <c r="I33" s="63">
        <f t="shared" si="2"/>
        <v>0</v>
      </c>
      <c r="J33" s="37"/>
      <c r="K33" s="64" t="str">
        <f t="shared" si="0"/>
        <v/>
      </c>
      <c r="L33" s="63" t="str">
        <f t="shared" si="1"/>
        <v/>
      </c>
    </row>
    <row r="34" spans="1:12" ht="19.5" customHeight="1">
      <c r="A34" s="63" t="str">
        <f>IF(BOM!C41="","",BOM!C41)</f>
        <v/>
      </c>
      <c r="B34" s="62" t="s">
        <v>130</v>
      </c>
      <c r="C34" s="63">
        <f>_xlfn.XLOOKUP($B34,'Vendor Inputs'!$B$6:$B$1048576,'Vendor Inputs'!C$6:C$1048576)</f>
        <v>0</v>
      </c>
      <c r="D34" s="63">
        <f>_xlfn.XLOOKUP($B34,'Vendor Inputs'!$B$6:$B$1048576,'Vendor Inputs'!D$6:D$1048576)</f>
        <v>0</v>
      </c>
      <c r="E34" s="63">
        <f>_xlfn.XLOOKUP($B34,'Vendor Inputs'!$B$6:$B$1048576,'Vendor Inputs'!F$6:F$1048576)</f>
        <v>0</v>
      </c>
      <c r="F34" s="63">
        <f>_xlfn.XLOOKUP($B34,'Vendor Inputs'!$B$6:$B$1048576,'Vendor Inputs'!H$6:H$1048576)</f>
        <v>0</v>
      </c>
      <c r="G34" s="37"/>
      <c r="H34" s="66"/>
      <c r="I34" s="63">
        <f t="shared" si="2"/>
        <v>0</v>
      </c>
      <c r="J34" s="37"/>
      <c r="K34" s="64" t="str">
        <f t="shared" si="0"/>
        <v/>
      </c>
      <c r="L34" s="63" t="str">
        <f t="shared" si="1"/>
        <v/>
      </c>
    </row>
    <row r="35" spans="1:12" ht="19.5" customHeight="1">
      <c r="A35" s="63" t="str">
        <f>IF(BOM!C42="","",BOM!C42)</f>
        <v/>
      </c>
      <c r="B35" s="62" t="s">
        <v>130</v>
      </c>
      <c r="C35" s="63">
        <f>_xlfn.XLOOKUP($B35,'Vendor Inputs'!$B$6:$B$1048576,'Vendor Inputs'!C$6:C$1048576)</f>
        <v>0</v>
      </c>
      <c r="D35" s="63">
        <f>_xlfn.XLOOKUP($B35,'Vendor Inputs'!$B$6:$B$1048576,'Vendor Inputs'!D$6:D$1048576)</f>
        <v>0</v>
      </c>
      <c r="E35" s="63">
        <f>_xlfn.XLOOKUP($B35,'Vendor Inputs'!$B$6:$B$1048576,'Vendor Inputs'!F$6:F$1048576)</f>
        <v>0</v>
      </c>
      <c r="F35" s="63">
        <f>_xlfn.XLOOKUP($B35,'Vendor Inputs'!$B$6:$B$1048576,'Vendor Inputs'!H$6:H$1048576)</f>
        <v>0</v>
      </c>
      <c r="G35" s="37"/>
      <c r="H35" s="66"/>
      <c r="I35" s="63">
        <f t="shared" si="2"/>
        <v>0</v>
      </c>
      <c r="J35" s="37"/>
      <c r="K35" s="64" t="str">
        <f t="shared" si="0"/>
        <v/>
      </c>
      <c r="L35" s="63" t="str">
        <f t="shared" si="1"/>
        <v/>
      </c>
    </row>
    <row r="36" spans="1:12" ht="19.5" customHeight="1">
      <c r="A36" s="63" t="str">
        <f>IF(BOM!C43="","",BOM!C43)</f>
        <v/>
      </c>
      <c r="B36" s="62" t="s">
        <v>130</v>
      </c>
      <c r="C36" s="63">
        <f>_xlfn.XLOOKUP($B36,'Vendor Inputs'!$B$6:$B$1048576,'Vendor Inputs'!C$6:C$1048576)</f>
        <v>0</v>
      </c>
      <c r="D36" s="63">
        <f>_xlfn.XLOOKUP($B36,'Vendor Inputs'!$B$6:$B$1048576,'Vendor Inputs'!D$6:D$1048576)</f>
        <v>0</v>
      </c>
      <c r="E36" s="63">
        <f>_xlfn.XLOOKUP($B36,'Vendor Inputs'!$B$6:$B$1048576,'Vendor Inputs'!F$6:F$1048576)</f>
        <v>0</v>
      </c>
      <c r="F36" s="63">
        <f>_xlfn.XLOOKUP($B36,'Vendor Inputs'!$B$6:$B$1048576,'Vendor Inputs'!H$6:H$1048576)</f>
        <v>0</v>
      </c>
      <c r="G36" s="37"/>
      <c r="H36" s="66"/>
      <c r="I36" s="63">
        <f t="shared" si="2"/>
        <v>0</v>
      </c>
      <c r="J36" s="37"/>
      <c r="K36" s="64" t="str">
        <f t="shared" si="0"/>
        <v/>
      </c>
      <c r="L36" s="63" t="str">
        <f t="shared" si="1"/>
        <v/>
      </c>
    </row>
    <row r="37" spans="1:12" ht="19.5" customHeight="1">
      <c r="A37" s="63" t="str">
        <f>IF(BOM!C44="","",BOM!C44)</f>
        <v/>
      </c>
      <c r="B37" s="62" t="s">
        <v>130</v>
      </c>
      <c r="C37" s="63">
        <f>_xlfn.XLOOKUP($B37,'Vendor Inputs'!$B$6:$B$1048576,'Vendor Inputs'!C$6:C$1048576)</f>
        <v>0</v>
      </c>
      <c r="D37" s="63">
        <f>_xlfn.XLOOKUP($B37,'Vendor Inputs'!$B$6:$B$1048576,'Vendor Inputs'!D$6:D$1048576)</f>
        <v>0</v>
      </c>
      <c r="E37" s="63">
        <f>_xlfn.XLOOKUP($B37,'Vendor Inputs'!$B$6:$B$1048576,'Vendor Inputs'!F$6:F$1048576)</f>
        <v>0</v>
      </c>
      <c r="F37" s="63">
        <f>_xlfn.XLOOKUP($B37,'Vendor Inputs'!$B$6:$B$1048576,'Vendor Inputs'!H$6:H$1048576)</f>
        <v>0</v>
      </c>
      <c r="G37" s="37"/>
      <c r="H37" s="66"/>
      <c r="I37" s="63">
        <f t="shared" si="2"/>
        <v>0</v>
      </c>
      <c r="J37" s="37"/>
      <c r="K37" s="64" t="str">
        <f t="shared" si="0"/>
        <v/>
      </c>
      <c r="L37" s="63" t="str">
        <f t="shared" si="1"/>
        <v/>
      </c>
    </row>
    <row r="38" spans="1:12" ht="19.5" customHeight="1">
      <c r="A38" s="63" t="str">
        <f>IF(BOM!C45="","",BOM!C45)</f>
        <v/>
      </c>
      <c r="B38" s="62" t="s">
        <v>130</v>
      </c>
      <c r="C38" s="63">
        <f>_xlfn.XLOOKUP($B38,'Vendor Inputs'!$B$6:$B$1048576,'Vendor Inputs'!C$6:C$1048576)</f>
        <v>0</v>
      </c>
      <c r="D38" s="63">
        <f>_xlfn.XLOOKUP($B38,'Vendor Inputs'!$B$6:$B$1048576,'Vendor Inputs'!D$6:D$1048576)</f>
        <v>0</v>
      </c>
      <c r="E38" s="63">
        <f>_xlfn.XLOOKUP($B38,'Vendor Inputs'!$B$6:$B$1048576,'Vendor Inputs'!F$6:F$1048576)</f>
        <v>0</v>
      </c>
      <c r="F38" s="63">
        <f>_xlfn.XLOOKUP($B38,'Vendor Inputs'!$B$6:$B$1048576,'Vendor Inputs'!H$6:H$1048576)</f>
        <v>0</v>
      </c>
      <c r="G38" s="37"/>
      <c r="H38" s="66"/>
      <c r="I38" s="63">
        <f t="shared" si="2"/>
        <v>0</v>
      </c>
      <c r="J38" s="37"/>
      <c r="K38" s="64" t="str">
        <f t="shared" si="0"/>
        <v/>
      </c>
      <c r="L38" s="63" t="str">
        <f t="shared" si="1"/>
        <v/>
      </c>
    </row>
    <row r="39" spans="1:12" ht="19.5" customHeight="1">
      <c r="A39" s="63" t="str">
        <f>IF(BOM!C46="","",BOM!C46)</f>
        <v/>
      </c>
      <c r="B39" s="62" t="s">
        <v>130</v>
      </c>
      <c r="C39" s="63">
        <f>_xlfn.XLOOKUP($B39,'Vendor Inputs'!$B$6:$B$1048576,'Vendor Inputs'!C$6:C$1048576)</f>
        <v>0</v>
      </c>
      <c r="D39" s="63">
        <f>_xlfn.XLOOKUP($B39,'Vendor Inputs'!$B$6:$B$1048576,'Vendor Inputs'!D$6:D$1048576)</f>
        <v>0</v>
      </c>
      <c r="E39" s="63">
        <f>_xlfn.XLOOKUP($B39,'Vendor Inputs'!$B$6:$B$1048576,'Vendor Inputs'!F$6:F$1048576)</f>
        <v>0</v>
      </c>
      <c r="F39" s="63">
        <f>_xlfn.XLOOKUP($B39,'Vendor Inputs'!$B$6:$B$1048576,'Vendor Inputs'!H$6:H$1048576)</f>
        <v>0</v>
      </c>
      <c r="G39" s="37"/>
      <c r="H39" s="66"/>
      <c r="I39" s="63">
        <f t="shared" si="2"/>
        <v>0</v>
      </c>
      <c r="J39" s="37"/>
      <c r="K39" s="64" t="str">
        <f t="shared" ref="K39:K70" si="3">IF(OR(H39=1,H39=""),"",1-H39)</f>
        <v/>
      </c>
      <c r="L39" s="63" t="str">
        <f t="shared" ref="L39:L70" si="4">IF(K39="","",K39*$F39)</f>
        <v/>
      </c>
    </row>
    <row r="40" spans="1:12" ht="19.5" customHeight="1">
      <c r="A40" s="63" t="str">
        <f>IF(BOM!C47="","",BOM!C47)</f>
        <v/>
      </c>
      <c r="B40" s="62" t="s">
        <v>130</v>
      </c>
      <c r="C40" s="63">
        <f>_xlfn.XLOOKUP($B40,'Vendor Inputs'!$B$6:$B$1048576,'Vendor Inputs'!C$6:C$1048576)</f>
        <v>0</v>
      </c>
      <c r="D40" s="63">
        <f>_xlfn.XLOOKUP($B40,'Vendor Inputs'!$B$6:$B$1048576,'Vendor Inputs'!D$6:D$1048576)</f>
        <v>0</v>
      </c>
      <c r="E40" s="63">
        <f>_xlfn.XLOOKUP($B40,'Vendor Inputs'!$B$6:$B$1048576,'Vendor Inputs'!F$6:F$1048576)</f>
        <v>0</v>
      </c>
      <c r="F40" s="63">
        <f>_xlfn.XLOOKUP($B40,'Vendor Inputs'!$B$6:$B$1048576,'Vendor Inputs'!H$6:H$1048576)</f>
        <v>0</v>
      </c>
      <c r="G40" s="37"/>
      <c r="H40" s="66"/>
      <c r="I40" s="63">
        <f t="shared" si="2"/>
        <v>0</v>
      </c>
      <c r="J40" s="37"/>
      <c r="K40" s="64" t="str">
        <f t="shared" si="3"/>
        <v/>
      </c>
      <c r="L40" s="63" t="str">
        <f t="shared" si="4"/>
        <v/>
      </c>
    </row>
    <row r="41" spans="1:12" ht="19.5" customHeight="1">
      <c r="A41" s="63" t="str">
        <f>IF(BOM!C48="","",BOM!C48)</f>
        <v/>
      </c>
      <c r="B41" s="62" t="s">
        <v>130</v>
      </c>
      <c r="C41" s="63">
        <f>_xlfn.XLOOKUP($B41,'Vendor Inputs'!$B$6:$B$1048576,'Vendor Inputs'!C$6:C$1048576)</f>
        <v>0</v>
      </c>
      <c r="D41" s="63">
        <f>_xlfn.XLOOKUP($B41,'Vendor Inputs'!$B$6:$B$1048576,'Vendor Inputs'!D$6:D$1048576)</f>
        <v>0</v>
      </c>
      <c r="E41" s="63">
        <f>_xlfn.XLOOKUP($B41,'Vendor Inputs'!$B$6:$B$1048576,'Vendor Inputs'!F$6:F$1048576)</f>
        <v>0</v>
      </c>
      <c r="F41" s="63">
        <f>_xlfn.XLOOKUP($B41,'Vendor Inputs'!$B$6:$B$1048576,'Vendor Inputs'!H$6:H$1048576)</f>
        <v>0</v>
      </c>
      <c r="G41" s="37"/>
      <c r="H41" s="66"/>
      <c r="I41" s="63">
        <f t="shared" ref="I41:I72" si="5">IF(F41="","",H41*$F41)</f>
        <v>0</v>
      </c>
      <c r="J41" s="37"/>
      <c r="K41" s="64" t="str">
        <f t="shared" si="3"/>
        <v/>
      </c>
      <c r="L41" s="63" t="str">
        <f t="shared" si="4"/>
        <v/>
      </c>
    </row>
    <row r="42" spans="1:12" ht="19.5" customHeight="1">
      <c r="A42" s="63" t="str">
        <f>IF(BOM!C49="","",BOM!C49)</f>
        <v/>
      </c>
      <c r="B42" s="62" t="s">
        <v>130</v>
      </c>
      <c r="C42" s="63">
        <f>_xlfn.XLOOKUP($B42,'Vendor Inputs'!$B$6:$B$1048576,'Vendor Inputs'!C$6:C$1048576)</f>
        <v>0</v>
      </c>
      <c r="D42" s="63">
        <f>_xlfn.XLOOKUP($B42,'Vendor Inputs'!$B$6:$B$1048576,'Vendor Inputs'!D$6:D$1048576)</f>
        <v>0</v>
      </c>
      <c r="E42" s="63">
        <f>_xlfn.XLOOKUP($B42,'Vendor Inputs'!$B$6:$B$1048576,'Vendor Inputs'!F$6:F$1048576)</f>
        <v>0</v>
      </c>
      <c r="F42" s="63">
        <f>_xlfn.XLOOKUP($B42,'Vendor Inputs'!$B$6:$B$1048576,'Vendor Inputs'!H$6:H$1048576)</f>
        <v>0</v>
      </c>
      <c r="G42" s="37"/>
      <c r="H42" s="66"/>
      <c r="I42" s="63">
        <f t="shared" si="5"/>
        <v>0</v>
      </c>
      <c r="J42" s="37"/>
      <c r="K42" s="64" t="str">
        <f t="shared" si="3"/>
        <v/>
      </c>
      <c r="L42" s="63" t="str">
        <f t="shared" si="4"/>
        <v/>
      </c>
    </row>
    <row r="43" spans="1:12" ht="19.5" customHeight="1">
      <c r="A43" s="63" t="str">
        <f>IF(BOM!C50="","",BOM!C50)</f>
        <v/>
      </c>
      <c r="B43" s="62" t="s">
        <v>130</v>
      </c>
      <c r="C43" s="63">
        <f>_xlfn.XLOOKUP($B43,'Vendor Inputs'!$B$6:$B$1048576,'Vendor Inputs'!C$6:C$1048576)</f>
        <v>0</v>
      </c>
      <c r="D43" s="63">
        <f>_xlfn.XLOOKUP($B43,'Vendor Inputs'!$B$6:$B$1048576,'Vendor Inputs'!D$6:D$1048576)</f>
        <v>0</v>
      </c>
      <c r="E43" s="63">
        <f>_xlfn.XLOOKUP($B43,'Vendor Inputs'!$B$6:$B$1048576,'Vendor Inputs'!F$6:F$1048576)</f>
        <v>0</v>
      </c>
      <c r="F43" s="63">
        <f>_xlfn.XLOOKUP($B43,'Vendor Inputs'!$B$6:$B$1048576,'Vendor Inputs'!H$6:H$1048576)</f>
        <v>0</v>
      </c>
      <c r="G43" s="37"/>
      <c r="H43" s="66"/>
      <c r="I43" s="63">
        <f t="shared" si="5"/>
        <v>0</v>
      </c>
      <c r="J43" s="37"/>
      <c r="K43" s="64" t="str">
        <f t="shared" si="3"/>
        <v/>
      </c>
      <c r="L43" s="63" t="str">
        <f t="shared" si="4"/>
        <v/>
      </c>
    </row>
    <row r="44" spans="1:12" ht="19.5" customHeight="1">
      <c r="A44" s="63" t="str">
        <f>IF(BOM!C51="","",BOM!C51)</f>
        <v/>
      </c>
      <c r="B44" s="62" t="s">
        <v>130</v>
      </c>
      <c r="C44" s="63">
        <f>_xlfn.XLOOKUP($B44,'Vendor Inputs'!$B$6:$B$1048576,'Vendor Inputs'!C$6:C$1048576)</f>
        <v>0</v>
      </c>
      <c r="D44" s="63">
        <f>_xlfn.XLOOKUP($B44,'Vendor Inputs'!$B$6:$B$1048576,'Vendor Inputs'!D$6:D$1048576)</f>
        <v>0</v>
      </c>
      <c r="E44" s="63">
        <f>_xlfn.XLOOKUP($B44,'Vendor Inputs'!$B$6:$B$1048576,'Vendor Inputs'!F$6:F$1048576)</f>
        <v>0</v>
      </c>
      <c r="F44" s="63">
        <f>_xlfn.XLOOKUP($B44,'Vendor Inputs'!$B$6:$B$1048576,'Vendor Inputs'!H$6:H$1048576)</f>
        <v>0</v>
      </c>
      <c r="G44" s="37"/>
      <c r="H44" s="66"/>
      <c r="I44" s="63">
        <f t="shared" si="5"/>
        <v>0</v>
      </c>
      <c r="J44" s="37"/>
      <c r="K44" s="64" t="str">
        <f t="shared" si="3"/>
        <v/>
      </c>
      <c r="L44" s="63" t="str">
        <f t="shared" si="4"/>
        <v/>
      </c>
    </row>
    <row r="45" spans="1:12" ht="19.5" customHeight="1">
      <c r="A45" s="63" t="str">
        <f>IF(BOM!C52="","",BOM!C52)</f>
        <v/>
      </c>
      <c r="B45" s="62" t="s">
        <v>130</v>
      </c>
      <c r="C45" s="63">
        <f>_xlfn.XLOOKUP($B45,'Vendor Inputs'!$B$6:$B$1048576,'Vendor Inputs'!C$6:C$1048576)</f>
        <v>0</v>
      </c>
      <c r="D45" s="63">
        <f>_xlfn.XLOOKUP($B45,'Vendor Inputs'!$B$6:$B$1048576,'Vendor Inputs'!D$6:D$1048576)</f>
        <v>0</v>
      </c>
      <c r="E45" s="63">
        <f>_xlfn.XLOOKUP($B45,'Vendor Inputs'!$B$6:$B$1048576,'Vendor Inputs'!F$6:F$1048576)</f>
        <v>0</v>
      </c>
      <c r="F45" s="63">
        <f>_xlfn.XLOOKUP($B45,'Vendor Inputs'!$B$6:$B$1048576,'Vendor Inputs'!H$6:H$1048576)</f>
        <v>0</v>
      </c>
      <c r="G45" s="37"/>
      <c r="H45" s="66"/>
      <c r="I45" s="63">
        <f t="shared" si="5"/>
        <v>0</v>
      </c>
      <c r="J45" s="37"/>
      <c r="K45" s="64" t="str">
        <f t="shared" si="3"/>
        <v/>
      </c>
      <c r="L45" s="63" t="str">
        <f t="shared" si="4"/>
        <v/>
      </c>
    </row>
    <row r="46" spans="1:12" ht="19.5" customHeight="1">
      <c r="A46" s="63" t="str">
        <f>IF(BOM!C53="","",BOM!C53)</f>
        <v/>
      </c>
      <c r="B46" s="62" t="s">
        <v>130</v>
      </c>
      <c r="C46" s="63">
        <f>_xlfn.XLOOKUP($B46,'Vendor Inputs'!$B$6:$B$1048576,'Vendor Inputs'!C$6:C$1048576)</f>
        <v>0</v>
      </c>
      <c r="D46" s="63">
        <f>_xlfn.XLOOKUP($B46,'Vendor Inputs'!$B$6:$B$1048576,'Vendor Inputs'!D$6:D$1048576)</f>
        <v>0</v>
      </c>
      <c r="E46" s="63">
        <f>_xlfn.XLOOKUP($B46,'Vendor Inputs'!$B$6:$B$1048576,'Vendor Inputs'!F$6:F$1048576)</f>
        <v>0</v>
      </c>
      <c r="F46" s="63">
        <f>_xlfn.XLOOKUP($B46,'Vendor Inputs'!$B$6:$B$1048576,'Vendor Inputs'!H$6:H$1048576)</f>
        <v>0</v>
      </c>
      <c r="G46" s="37"/>
      <c r="H46" s="66"/>
      <c r="I46" s="63">
        <f t="shared" si="5"/>
        <v>0</v>
      </c>
      <c r="J46" s="37"/>
      <c r="K46" s="64" t="str">
        <f t="shared" si="3"/>
        <v/>
      </c>
      <c r="L46" s="63" t="str">
        <f t="shared" si="4"/>
        <v/>
      </c>
    </row>
    <row r="47" spans="1:12" ht="19.5" customHeight="1">
      <c r="A47" s="63" t="str">
        <f>IF(BOM!C54="","",BOM!C54)</f>
        <v/>
      </c>
      <c r="B47" s="62" t="s">
        <v>130</v>
      </c>
      <c r="C47" s="63">
        <f>_xlfn.XLOOKUP($B47,'Vendor Inputs'!$B$6:$B$1048576,'Vendor Inputs'!C$6:C$1048576)</f>
        <v>0</v>
      </c>
      <c r="D47" s="63">
        <f>_xlfn.XLOOKUP($B47,'Vendor Inputs'!$B$6:$B$1048576,'Vendor Inputs'!D$6:D$1048576)</f>
        <v>0</v>
      </c>
      <c r="E47" s="63">
        <f>_xlfn.XLOOKUP($B47,'Vendor Inputs'!$B$6:$B$1048576,'Vendor Inputs'!F$6:F$1048576)</f>
        <v>0</v>
      </c>
      <c r="F47" s="63">
        <f>_xlfn.XLOOKUP($B47,'Vendor Inputs'!$B$6:$B$1048576,'Vendor Inputs'!H$6:H$1048576)</f>
        <v>0</v>
      </c>
      <c r="G47" s="37"/>
      <c r="H47" s="66"/>
      <c r="I47" s="63">
        <f t="shared" si="5"/>
        <v>0</v>
      </c>
      <c r="J47" s="37"/>
      <c r="K47" s="64" t="str">
        <f t="shared" si="3"/>
        <v/>
      </c>
      <c r="L47" s="63" t="str">
        <f t="shared" si="4"/>
        <v/>
      </c>
    </row>
    <row r="48" spans="1:12" ht="19.5" customHeight="1">
      <c r="A48" s="63" t="str">
        <f>IF(BOM!C55="","",BOM!C55)</f>
        <v/>
      </c>
      <c r="B48" s="62" t="s">
        <v>130</v>
      </c>
      <c r="C48" s="63">
        <f>_xlfn.XLOOKUP($B48,'Vendor Inputs'!$B$6:$B$1048576,'Vendor Inputs'!C$6:C$1048576)</f>
        <v>0</v>
      </c>
      <c r="D48" s="63">
        <f>_xlfn.XLOOKUP($B48,'Vendor Inputs'!$B$6:$B$1048576,'Vendor Inputs'!D$6:D$1048576)</f>
        <v>0</v>
      </c>
      <c r="E48" s="63">
        <f>_xlfn.XLOOKUP($B48,'Vendor Inputs'!$B$6:$B$1048576,'Vendor Inputs'!F$6:F$1048576)</f>
        <v>0</v>
      </c>
      <c r="F48" s="63">
        <f>_xlfn.XLOOKUP($B48,'Vendor Inputs'!$B$6:$B$1048576,'Vendor Inputs'!H$6:H$1048576)</f>
        <v>0</v>
      </c>
      <c r="G48" s="37"/>
      <c r="H48" s="66"/>
      <c r="I48" s="63">
        <f t="shared" si="5"/>
        <v>0</v>
      </c>
      <c r="J48" s="37"/>
      <c r="K48" s="64" t="str">
        <f t="shared" si="3"/>
        <v/>
      </c>
      <c r="L48" s="63" t="str">
        <f t="shared" si="4"/>
        <v/>
      </c>
    </row>
    <row r="49" spans="1:12" ht="19.5" customHeight="1">
      <c r="A49" s="63" t="str">
        <f>IF(BOM!C56="","",BOM!C56)</f>
        <v/>
      </c>
      <c r="B49" s="62" t="s">
        <v>130</v>
      </c>
      <c r="C49" s="63">
        <f>_xlfn.XLOOKUP($B49,'Vendor Inputs'!$B$6:$B$1048576,'Vendor Inputs'!C$6:C$1048576)</f>
        <v>0</v>
      </c>
      <c r="D49" s="63">
        <f>_xlfn.XLOOKUP($B49,'Vendor Inputs'!$B$6:$B$1048576,'Vendor Inputs'!D$6:D$1048576)</f>
        <v>0</v>
      </c>
      <c r="E49" s="63">
        <f>_xlfn.XLOOKUP($B49,'Vendor Inputs'!$B$6:$B$1048576,'Vendor Inputs'!F$6:F$1048576)</f>
        <v>0</v>
      </c>
      <c r="F49" s="63">
        <f>_xlfn.XLOOKUP($B49,'Vendor Inputs'!$B$6:$B$1048576,'Vendor Inputs'!H$6:H$1048576)</f>
        <v>0</v>
      </c>
      <c r="G49" s="37"/>
      <c r="H49" s="66"/>
      <c r="I49" s="63">
        <f t="shared" si="5"/>
        <v>0</v>
      </c>
      <c r="J49" s="37"/>
      <c r="K49" s="64" t="str">
        <f t="shared" si="3"/>
        <v/>
      </c>
      <c r="L49" s="63" t="str">
        <f t="shared" si="4"/>
        <v/>
      </c>
    </row>
    <row r="50" spans="1:12" ht="19.5" customHeight="1">
      <c r="A50" s="63" t="str">
        <f>IF(BOM!C57="","",BOM!C57)</f>
        <v/>
      </c>
      <c r="B50" s="62" t="s">
        <v>130</v>
      </c>
      <c r="C50" s="63">
        <f>_xlfn.XLOOKUP($B50,'Vendor Inputs'!$B$6:$B$1048576,'Vendor Inputs'!C$6:C$1048576)</f>
        <v>0</v>
      </c>
      <c r="D50" s="63">
        <f>_xlfn.XLOOKUP($B50,'Vendor Inputs'!$B$6:$B$1048576,'Vendor Inputs'!D$6:D$1048576)</f>
        <v>0</v>
      </c>
      <c r="E50" s="63">
        <f>_xlfn.XLOOKUP($B50,'Vendor Inputs'!$B$6:$B$1048576,'Vendor Inputs'!F$6:F$1048576)</f>
        <v>0</v>
      </c>
      <c r="F50" s="63">
        <f>_xlfn.XLOOKUP($B50,'Vendor Inputs'!$B$6:$B$1048576,'Vendor Inputs'!H$6:H$1048576)</f>
        <v>0</v>
      </c>
      <c r="G50" s="37"/>
      <c r="H50" s="66"/>
      <c r="I50" s="63">
        <f t="shared" si="5"/>
        <v>0</v>
      </c>
      <c r="J50" s="37"/>
      <c r="K50" s="64" t="str">
        <f t="shared" si="3"/>
        <v/>
      </c>
      <c r="L50" s="63" t="str">
        <f t="shared" si="4"/>
        <v/>
      </c>
    </row>
    <row r="51" spans="1:12" ht="19.5" customHeight="1">
      <c r="A51" s="63" t="str">
        <f>IF(BOM!C58="","",BOM!C58)</f>
        <v/>
      </c>
      <c r="B51" s="62" t="s">
        <v>130</v>
      </c>
      <c r="C51" s="63">
        <f>_xlfn.XLOOKUP($B51,'Vendor Inputs'!$B$6:$B$1048576,'Vendor Inputs'!C$6:C$1048576)</f>
        <v>0</v>
      </c>
      <c r="D51" s="63">
        <f>_xlfn.XLOOKUP($B51,'Vendor Inputs'!$B$6:$B$1048576,'Vendor Inputs'!D$6:D$1048576)</f>
        <v>0</v>
      </c>
      <c r="E51" s="63">
        <f>_xlfn.XLOOKUP($B51,'Vendor Inputs'!$B$6:$B$1048576,'Vendor Inputs'!F$6:F$1048576)</f>
        <v>0</v>
      </c>
      <c r="F51" s="63">
        <f>_xlfn.XLOOKUP($B51,'Vendor Inputs'!$B$6:$B$1048576,'Vendor Inputs'!H$6:H$1048576)</f>
        <v>0</v>
      </c>
      <c r="G51" s="37"/>
      <c r="H51" s="66"/>
      <c r="I51" s="63">
        <f t="shared" si="5"/>
        <v>0</v>
      </c>
      <c r="J51" s="37"/>
      <c r="K51" s="64" t="str">
        <f t="shared" si="3"/>
        <v/>
      </c>
      <c r="L51" s="63" t="str">
        <f t="shared" si="4"/>
        <v/>
      </c>
    </row>
    <row r="52" spans="1:12" ht="19.5" customHeight="1">
      <c r="A52" s="63" t="str">
        <f>IF(BOM!C59="","",BOM!C59)</f>
        <v/>
      </c>
      <c r="B52" s="62" t="s">
        <v>130</v>
      </c>
      <c r="C52" s="63">
        <f>_xlfn.XLOOKUP($B52,'Vendor Inputs'!$B$6:$B$1048576,'Vendor Inputs'!C$6:C$1048576)</f>
        <v>0</v>
      </c>
      <c r="D52" s="63">
        <f>_xlfn.XLOOKUP($B52,'Vendor Inputs'!$B$6:$B$1048576,'Vendor Inputs'!D$6:D$1048576)</f>
        <v>0</v>
      </c>
      <c r="E52" s="63">
        <f>_xlfn.XLOOKUP($B52,'Vendor Inputs'!$B$6:$B$1048576,'Vendor Inputs'!F$6:F$1048576)</f>
        <v>0</v>
      </c>
      <c r="F52" s="63">
        <f>_xlfn.XLOOKUP($B52,'Vendor Inputs'!$B$6:$B$1048576,'Vendor Inputs'!H$6:H$1048576)</f>
        <v>0</v>
      </c>
      <c r="G52" s="37"/>
      <c r="H52" s="66"/>
      <c r="I52" s="63">
        <f t="shared" si="5"/>
        <v>0</v>
      </c>
      <c r="J52" s="37"/>
      <c r="K52" s="64" t="str">
        <f t="shared" si="3"/>
        <v/>
      </c>
      <c r="L52" s="63" t="str">
        <f t="shared" si="4"/>
        <v/>
      </c>
    </row>
    <row r="53" spans="1:12" ht="19.5" customHeight="1">
      <c r="A53" s="63" t="str">
        <f>IF(BOM!C60="","",BOM!C60)</f>
        <v/>
      </c>
      <c r="B53" s="62" t="s">
        <v>130</v>
      </c>
      <c r="C53" s="63">
        <f>_xlfn.XLOOKUP($B53,'Vendor Inputs'!$B$6:$B$1048576,'Vendor Inputs'!C$6:C$1048576)</f>
        <v>0</v>
      </c>
      <c r="D53" s="63">
        <f>_xlfn.XLOOKUP($B53,'Vendor Inputs'!$B$6:$B$1048576,'Vendor Inputs'!D$6:D$1048576)</f>
        <v>0</v>
      </c>
      <c r="E53" s="63">
        <f>_xlfn.XLOOKUP($B53,'Vendor Inputs'!$B$6:$B$1048576,'Vendor Inputs'!F$6:F$1048576)</f>
        <v>0</v>
      </c>
      <c r="F53" s="63">
        <f>_xlfn.XLOOKUP($B53,'Vendor Inputs'!$B$6:$B$1048576,'Vendor Inputs'!H$6:H$1048576)</f>
        <v>0</v>
      </c>
      <c r="G53" s="37"/>
      <c r="H53" s="66"/>
      <c r="I53" s="63">
        <f t="shared" si="5"/>
        <v>0</v>
      </c>
      <c r="J53" s="37"/>
      <c r="K53" s="64" t="str">
        <f t="shared" si="3"/>
        <v/>
      </c>
      <c r="L53" s="63" t="str">
        <f t="shared" si="4"/>
        <v/>
      </c>
    </row>
    <row r="54" spans="1:12" ht="19.5" customHeight="1">
      <c r="A54" s="63" t="str">
        <f>IF(BOM!C61="","",BOM!C61)</f>
        <v/>
      </c>
      <c r="B54" s="62" t="s">
        <v>130</v>
      </c>
      <c r="C54" s="63">
        <f>_xlfn.XLOOKUP($B54,'Vendor Inputs'!$B$6:$B$1048576,'Vendor Inputs'!C$6:C$1048576)</f>
        <v>0</v>
      </c>
      <c r="D54" s="63">
        <f>_xlfn.XLOOKUP($B54,'Vendor Inputs'!$B$6:$B$1048576,'Vendor Inputs'!D$6:D$1048576)</f>
        <v>0</v>
      </c>
      <c r="E54" s="63">
        <f>_xlfn.XLOOKUP($B54,'Vendor Inputs'!$B$6:$B$1048576,'Vendor Inputs'!F$6:F$1048576)</f>
        <v>0</v>
      </c>
      <c r="F54" s="63">
        <f>_xlfn.XLOOKUP($B54,'Vendor Inputs'!$B$6:$B$1048576,'Vendor Inputs'!H$6:H$1048576)</f>
        <v>0</v>
      </c>
      <c r="G54" s="37"/>
      <c r="H54" s="66"/>
      <c r="I54" s="63">
        <f t="shared" si="5"/>
        <v>0</v>
      </c>
      <c r="J54" s="37"/>
      <c r="K54" s="64" t="str">
        <f t="shared" si="3"/>
        <v/>
      </c>
      <c r="L54" s="63" t="str">
        <f t="shared" si="4"/>
        <v/>
      </c>
    </row>
    <row r="55" spans="1:12" ht="19.5" customHeight="1">
      <c r="A55" s="63" t="str">
        <f>IF(BOM!C62="","",BOM!C62)</f>
        <v/>
      </c>
      <c r="B55" s="62" t="s">
        <v>130</v>
      </c>
      <c r="C55" s="63">
        <f>_xlfn.XLOOKUP($B55,'Vendor Inputs'!$B$6:$B$1048576,'Vendor Inputs'!C$6:C$1048576)</f>
        <v>0</v>
      </c>
      <c r="D55" s="63">
        <f>_xlfn.XLOOKUP($B55,'Vendor Inputs'!$B$6:$B$1048576,'Vendor Inputs'!D$6:D$1048576)</f>
        <v>0</v>
      </c>
      <c r="E55" s="63">
        <f>_xlfn.XLOOKUP($B55,'Vendor Inputs'!$B$6:$B$1048576,'Vendor Inputs'!F$6:F$1048576)</f>
        <v>0</v>
      </c>
      <c r="F55" s="63">
        <f>_xlfn.XLOOKUP($B55,'Vendor Inputs'!$B$6:$B$1048576,'Vendor Inputs'!H$6:H$1048576)</f>
        <v>0</v>
      </c>
      <c r="G55" s="37"/>
      <c r="H55" s="66"/>
      <c r="I55" s="63">
        <f t="shared" si="5"/>
        <v>0</v>
      </c>
      <c r="J55" s="37"/>
      <c r="K55" s="64" t="str">
        <f t="shared" si="3"/>
        <v/>
      </c>
      <c r="L55" s="63" t="str">
        <f t="shared" si="4"/>
        <v/>
      </c>
    </row>
    <row r="56" spans="1:12" ht="19.5" customHeight="1">
      <c r="A56" s="63" t="str">
        <f>IF(BOM!C63="","",BOM!C63)</f>
        <v/>
      </c>
      <c r="B56" s="62" t="s">
        <v>130</v>
      </c>
      <c r="C56" s="63">
        <f>_xlfn.XLOOKUP($B56,'Vendor Inputs'!$B$6:$B$1048576,'Vendor Inputs'!C$6:C$1048576)</f>
        <v>0</v>
      </c>
      <c r="D56" s="63">
        <f>_xlfn.XLOOKUP($B56,'Vendor Inputs'!$B$6:$B$1048576,'Vendor Inputs'!D$6:D$1048576)</f>
        <v>0</v>
      </c>
      <c r="E56" s="63">
        <f>_xlfn.XLOOKUP($B56,'Vendor Inputs'!$B$6:$B$1048576,'Vendor Inputs'!F$6:F$1048576)</f>
        <v>0</v>
      </c>
      <c r="F56" s="63">
        <f>_xlfn.XLOOKUP($B56,'Vendor Inputs'!$B$6:$B$1048576,'Vendor Inputs'!H$6:H$1048576)</f>
        <v>0</v>
      </c>
      <c r="G56" s="37"/>
      <c r="H56" s="66"/>
      <c r="I56" s="63">
        <f t="shared" si="5"/>
        <v>0</v>
      </c>
      <c r="J56" s="37"/>
      <c r="K56" s="64" t="str">
        <f t="shared" si="3"/>
        <v/>
      </c>
      <c r="L56" s="63" t="str">
        <f t="shared" si="4"/>
        <v/>
      </c>
    </row>
    <row r="57" spans="1:12" ht="19.5" customHeight="1">
      <c r="A57" s="63" t="str">
        <f>IF(BOM!C64="","",BOM!C64)</f>
        <v/>
      </c>
      <c r="B57" s="62" t="s">
        <v>130</v>
      </c>
      <c r="C57" s="63">
        <f>_xlfn.XLOOKUP($B57,'Vendor Inputs'!$B$6:$B$1048576,'Vendor Inputs'!C$6:C$1048576)</f>
        <v>0</v>
      </c>
      <c r="D57" s="63">
        <f>_xlfn.XLOOKUP($B57,'Vendor Inputs'!$B$6:$B$1048576,'Vendor Inputs'!D$6:D$1048576)</f>
        <v>0</v>
      </c>
      <c r="E57" s="63">
        <f>_xlfn.XLOOKUP($B57,'Vendor Inputs'!$B$6:$B$1048576,'Vendor Inputs'!F$6:F$1048576)</f>
        <v>0</v>
      </c>
      <c r="F57" s="63">
        <f>_xlfn.XLOOKUP($B57,'Vendor Inputs'!$B$6:$B$1048576,'Vendor Inputs'!H$6:H$1048576)</f>
        <v>0</v>
      </c>
      <c r="G57" s="37"/>
      <c r="H57" s="66"/>
      <c r="I57" s="63">
        <f t="shared" si="5"/>
        <v>0</v>
      </c>
      <c r="J57" s="37"/>
      <c r="K57" s="64" t="str">
        <f t="shared" si="3"/>
        <v/>
      </c>
      <c r="L57" s="63" t="str">
        <f t="shared" si="4"/>
        <v/>
      </c>
    </row>
    <row r="58" spans="1:12" ht="19.5" customHeight="1">
      <c r="A58" s="63" t="str">
        <f>IF(BOM!C65="","",BOM!C65)</f>
        <v/>
      </c>
      <c r="B58" s="62" t="s">
        <v>130</v>
      </c>
      <c r="C58" s="63">
        <f>_xlfn.XLOOKUP($B58,'Vendor Inputs'!$B$6:$B$1048576,'Vendor Inputs'!C$6:C$1048576)</f>
        <v>0</v>
      </c>
      <c r="D58" s="63">
        <f>_xlfn.XLOOKUP($B58,'Vendor Inputs'!$B$6:$B$1048576,'Vendor Inputs'!D$6:D$1048576)</f>
        <v>0</v>
      </c>
      <c r="E58" s="63">
        <f>_xlfn.XLOOKUP($B58,'Vendor Inputs'!$B$6:$B$1048576,'Vendor Inputs'!F$6:F$1048576)</f>
        <v>0</v>
      </c>
      <c r="F58" s="63">
        <f>_xlfn.XLOOKUP($B58,'Vendor Inputs'!$B$6:$B$1048576,'Vendor Inputs'!H$6:H$1048576)</f>
        <v>0</v>
      </c>
      <c r="G58" s="37"/>
      <c r="H58" s="66"/>
      <c r="I58" s="63">
        <f t="shared" si="5"/>
        <v>0</v>
      </c>
      <c r="J58" s="37"/>
      <c r="K58" s="64" t="str">
        <f t="shared" si="3"/>
        <v/>
      </c>
      <c r="L58" s="63" t="str">
        <f t="shared" si="4"/>
        <v/>
      </c>
    </row>
    <row r="59" spans="1:12" ht="19.5" customHeight="1">
      <c r="A59" s="63" t="str">
        <f>IF(BOM!C66="","",BOM!C66)</f>
        <v/>
      </c>
      <c r="B59" s="62" t="s">
        <v>130</v>
      </c>
      <c r="C59" s="63">
        <f>_xlfn.XLOOKUP($B59,'Vendor Inputs'!$B$6:$B$1048576,'Vendor Inputs'!C$6:C$1048576)</f>
        <v>0</v>
      </c>
      <c r="D59" s="63">
        <f>_xlfn.XLOOKUP($B59,'Vendor Inputs'!$B$6:$B$1048576,'Vendor Inputs'!D$6:D$1048576)</f>
        <v>0</v>
      </c>
      <c r="E59" s="63">
        <f>_xlfn.XLOOKUP($B59,'Vendor Inputs'!$B$6:$B$1048576,'Vendor Inputs'!F$6:F$1048576)</f>
        <v>0</v>
      </c>
      <c r="F59" s="63">
        <f>_xlfn.XLOOKUP($B59,'Vendor Inputs'!$B$6:$B$1048576,'Vendor Inputs'!H$6:H$1048576)</f>
        <v>0</v>
      </c>
      <c r="G59" s="37"/>
      <c r="H59" s="66"/>
      <c r="I59" s="63">
        <f t="shared" si="5"/>
        <v>0</v>
      </c>
      <c r="J59" s="37"/>
      <c r="K59" s="64" t="str">
        <f t="shared" si="3"/>
        <v/>
      </c>
      <c r="L59" s="63" t="str">
        <f t="shared" si="4"/>
        <v/>
      </c>
    </row>
    <row r="60" spans="1:12" ht="19.5" customHeight="1">
      <c r="A60" s="63" t="str">
        <f>IF(BOM!C67="","",BOM!C67)</f>
        <v/>
      </c>
      <c r="B60" s="62" t="s">
        <v>130</v>
      </c>
      <c r="C60" s="63">
        <f>_xlfn.XLOOKUP($B60,'Vendor Inputs'!$B$6:$B$1048576,'Vendor Inputs'!C$6:C$1048576)</f>
        <v>0</v>
      </c>
      <c r="D60" s="63">
        <f>_xlfn.XLOOKUP($B60,'Vendor Inputs'!$B$6:$B$1048576,'Vendor Inputs'!D$6:D$1048576)</f>
        <v>0</v>
      </c>
      <c r="E60" s="63">
        <f>_xlfn.XLOOKUP($B60,'Vendor Inputs'!$B$6:$B$1048576,'Vendor Inputs'!F$6:F$1048576)</f>
        <v>0</v>
      </c>
      <c r="F60" s="63">
        <f>_xlfn.XLOOKUP($B60,'Vendor Inputs'!$B$6:$B$1048576,'Vendor Inputs'!H$6:H$1048576)</f>
        <v>0</v>
      </c>
      <c r="G60" s="37"/>
      <c r="H60" s="66"/>
      <c r="I60" s="63">
        <f t="shared" si="5"/>
        <v>0</v>
      </c>
      <c r="J60" s="37"/>
      <c r="K60" s="64" t="str">
        <f t="shared" si="3"/>
        <v/>
      </c>
      <c r="L60" s="63" t="str">
        <f t="shared" si="4"/>
        <v/>
      </c>
    </row>
    <row r="61" spans="1:12" ht="19.5" customHeight="1">
      <c r="A61" s="63" t="str">
        <f>IF(BOM!C68="","",BOM!C68)</f>
        <v/>
      </c>
      <c r="B61" s="62" t="s">
        <v>130</v>
      </c>
      <c r="C61" s="63">
        <f>_xlfn.XLOOKUP($B61,'Vendor Inputs'!$B$6:$B$1048576,'Vendor Inputs'!C$6:C$1048576)</f>
        <v>0</v>
      </c>
      <c r="D61" s="63">
        <f>_xlfn.XLOOKUP($B61,'Vendor Inputs'!$B$6:$B$1048576,'Vendor Inputs'!D$6:D$1048576)</f>
        <v>0</v>
      </c>
      <c r="E61" s="63">
        <f>_xlfn.XLOOKUP($B61,'Vendor Inputs'!$B$6:$B$1048576,'Vendor Inputs'!F$6:F$1048576)</f>
        <v>0</v>
      </c>
      <c r="F61" s="63">
        <f>_xlfn.XLOOKUP($B61,'Vendor Inputs'!$B$6:$B$1048576,'Vendor Inputs'!H$6:H$1048576)</f>
        <v>0</v>
      </c>
      <c r="G61" s="37"/>
      <c r="H61" s="66"/>
      <c r="I61" s="63">
        <f t="shared" si="5"/>
        <v>0</v>
      </c>
      <c r="J61" s="37"/>
      <c r="K61" s="64" t="str">
        <f t="shared" si="3"/>
        <v/>
      </c>
      <c r="L61" s="63" t="str">
        <f t="shared" si="4"/>
        <v/>
      </c>
    </row>
    <row r="62" spans="1:12" ht="19.5" customHeight="1">
      <c r="A62" s="63" t="str">
        <f>IF(BOM!C69="","",BOM!C69)</f>
        <v/>
      </c>
      <c r="B62" s="62" t="s">
        <v>130</v>
      </c>
      <c r="C62" s="63">
        <f>_xlfn.XLOOKUP($B62,'Vendor Inputs'!$B$6:$B$1048576,'Vendor Inputs'!C$6:C$1048576)</f>
        <v>0</v>
      </c>
      <c r="D62" s="63">
        <f>_xlfn.XLOOKUP($B62,'Vendor Inputs'!$B$6:$B$1048576,'Vendor Inputs'!D$6:D$1048576)</f>
        <v>0</v>
      </c>
      <c r="E62" s="63">
        <f>_xlfn.XLOOKUP($B62,'Vendor Inputs'!$B$6:$B$1048576,'Vendor Inputs'!F$6:F$1048576)</f>
        <v>0</v>
      </c>
      <c r="F62" s="63">
        <f>_xlfn.XLOOKUP($B62,'Vendor Inputs'!$B$6:$B$1048576,'Vendor Inputs'!H$6:H$1048576)</f>
        <v>0</v>
      </c>
      <c r="G62" s="37"/>
      <c r="H62" s="66"/>
      <c r="I62" s="63">
        <f t="shared" si="5"/>
        <v>0</v>
      </c>
      <c r="J62" s="37"/>
      <c r="K62" s="64" t="str">
        <f t="shared" si="3"/>
        <v/>
      </c>
      <c r="L62" s="63" t="str">
        <f t="shared" si="4"/>
        <v/>
      </c>
    </row>
    <row r="63" spans="1:12" ht="19.5" customHeight="1">
      <c r="A63" s="63" t="str">
        <f>IF(BOM!C70="","",BOM!C70)</f>
        <v/>
      </c>
      <c r="B63" s="62" t="s">
        <v>130</v>
      </c>
      <c r="C63" s="63">
        <f>_xlfn.XLOOKUP($B63,'Vendor Inputs'!$B$6:$B$1048576,'Vendor Inputs'!C$6:C$1048576)</f>
        <v>0</v>
      </c>
      <c r="D63" s="63">
        <f>_xlfn.XLOOKUP($B63,'Vendor Inputs'!$B$6:$B$1048576,'Vendor Inputs'!D$6:D$1048576)</f>
        <v>0</v>
      </c>
      <c r="E63" s="63">
        <f>_xlfn.XLOOKUP($B63,'Vendor Inputs'!$B$6:$B$1048576,'Vendor Inputs'!F$6:F$1048576)</f>
        <v>0</v>
      </c>
      <c r="F63" s="63">
        <f>_xlfn.XLOOKUP($B63,'Vendor Inputs'!$B$6:$B$1048576,'Vendor Inputs'!H$6:H$1048576)</f>
        <v>0</v>
      </c>
      <c r="G63" s="37"/>
      <c r="H63" s="66"/>
      <c r="I63" s="63">
        <f t="shared" si="5"/>
        <v>0</v>
      </c>
      <c r="J63" s="37"/>
      <c r="K63" s="64" t="str">
        <f t="shared" si="3"/>
        <v/>
      </c>
      <c r="L63" s="63" t="str">
        <f t="shared" si="4"/>
        <v/>
      </c>
    </row>
    <row r="64" spans="1:12" ht="19.5" customHeight="1">
      <c r="A64" s="63" t="str">
        <f>IF(BOM!C71="","",BOM!C71)</f>
        <v/>
      </c>
      <c r="B64" s="62" t="s">
        <v>130</v>
      </c>
      <c r="C64" s="63">
        <f>_xlfn.XLOOKUP($B64,'Vendor Inputs'!$B$6:$B$1048576,'Vendor Inputs'!C$6:C$1048576)</f>
        <v>0</v>
      </c>
      <c r="D64" s="63">
        <f>_xlfn.XLOOKUP($B64,'Vendor Inputs'!$B$6:$B$1048576,'Vendor Inputs'!D$6:D$1048576)</f>
        <v>0</v>
      </c>
      <c r="E64" s="63">
        <f>_xlfn.XLOOKUP($B64,'Vendor Inputs'!$B$6:$B$1048576,'Vendor Inputs'!F$6:F$1048576)</f>
        <v>0</v>
      </c>
      <c r="F64" s="63">
        <f>_xlfn.XLOOKUP($B64,'Vendor Inputs'!$B$6:$B$1048576,'Vendor Inputs'!H$6:H$1048576)</f>
        <v>0</v>
      </c>
      <c r="G64" s="37"/>
      <c r="H64" s="66"/>
      <c r="I64" s="63">
        <f t="shared" si="5"/>
        <v>0</v>
      </c>
      <c r="J64" s="37"/>
      <c r="K64" s="64" t="str">
        <f t="shared" si="3"/>
        <v/>
      </c>
      <c r="L64" s="63" t="str">
        <f t="shared" si="4"/>
        <v/>
      </c>
    </row>
    <row r="65" spans="1:12" ht="19.5" customHeight="1">
      <c r="A65" s="63" t="str">
        <f>IF(BOM!C72="","",BOM!C72)</f>
        <v/>
      </c>
      <c r="B65" s="62" t="s">
        <v>130</v>
      </c>
      <c r="C65" s="63">
        <f>_xlfn.XLOOKUP($B65,'Vendor Inputs'!$B$6:$B$1048576,'Vendor Inputs'!C$6:C$1048576)</f>
        <v>0</v>
      </c>
      <c r="D65" s="63">
        <f>_xlfn.XLOOKUP($B65,'Vendor Inputs'!$B$6:$B$1048576,'Vendor Inputs'!D$6:D$1048576)</f>
        <v>0</v>
      </c>
      <c r="E65" s="63">
        <f>_xlfn.XLOOKUP($B65,'Vendor Inputs'!$B$6:$B$1048576,'Vendor Inputs'!F$6:F$1048576)</f>
        <v>0</v>
      </c>
      <c r="F65" s="63">
        <f>_xlfn.XLOOKUP($B65,'Vendor Inputs'!$B$6:$B$1048576,'Vendor Inputs'!H$6:H$1048576)</f>
        <v>0</v>
      </c>
      <c r="G65" s="37"/>
      <c r="H65" s="66"/>
      <c r="I65" s="63">
        <f t="shared" si="5"/>
        <v>0</v>
      </c>
      <c r="J65" s="37"/>
      <c r="K65" s="64" t="str">
        <f t="shared" si="3"/>
        <v/>
      </c>
      <c r="L65" s="63" t="str">
        <f t="shared" si="4"/>
        <v/>
      </c>
    </row>
    <row r="66" spans="1:12" ht="19.5" customHeight="1">
      <c r="A66" s="63" t="str">
        <f>IF(BOM!C73="","",BOM!C73)</f>
        <v/>
      </c>
      <c r="B66" s="62" t="s">
        <v>130</v>
      </c>
      <c r="C66" s="63">
        <f>_xlfn.XLOOKUP($B66,'Vendor Inputs'!$B$6:$B$1048576,'Vendor Inputs'!C$6:C$1048576)</f>
        <v>0</v>
      </c>
      <c r="D66" s="63">
        <f>_xlfn.XLOOKUP($B66,'Vendor Inputs'!$B$6:$B$1048576,'Vendor Inputs'!D$6:D$1048576)</f>
        <v>0</v>
      </c>
      <c r="E66" s="63">
        <f>_xlfn.XLOOKUP($B66,'Vendor Inputs'!$B$6:$B$1048576,'Vendor Inputs'!F$6:F$1048576)</f>
        <v>0</v>
      </c>
      <c r="F66" s="63">
        <f>_xlfn.XLOOKUP($B66,'Vendor Inputs'!$B$6:$B$1048576,'Vendor Inputs'!H$6:H$1048576)</f>
        <v>0</v>
      </c>
      <c r="G66" s="37"/>
      <c r="H66" s="66"/>
      <c r="I66" s="63">
        <f t="shared" si="5"/>
        <v>0</v>
      </c>
      <c r="J66" s="37"/>
      <c r="K66" s="64" t="str">
        <f t="shared" si="3"/>
        <v/>
      </c>
      <c r="L66" s="63" t="str">
        <f t="shared" si="4"/>
        <v/>
      </c>
    </row>
    <row r="67" spans="1:12" ht="19.5" customHeight="1">
      <c r="A67" s="63" t="str">
        <f>IF(BOM!C74="","",BOM!C74)</f>
        <v/>
      </c>
      <c r="B67" s="62" t="s">
        <v>130</v>
      </c>
      <c r="C67" s="63">
        <f>_xlfn.XLOOKUP($B67,'Vendor Inputs'!$B$6:$B$1048576,'Vendor Inputs'!C$6:C$1048576)</f>
        <v>0</v>
      </c>
      <c r="D67" s="63">
        <f>_xlfn.XLOOKUP($B67,'Vendor Inputs'!$B$6:$B$1048576,'Vendor Inputs'!D$6:D$1048576)</f>
        <v>0</v>
      </c>
      <c r="E67" s="63">
        <f>_xlfn.XLOOKUP($B67,'Vendor Inputs'!$B$6:$B$1048576,'Vendor Inputs'!F$6:F$1048576)</f>
        <v>0</v>
      </c>
      <c r="F67" s="63">
        <f>_xlfn.XLOOKUP($B67,'Vendor Inputs'!$B$6:$B$1048576,'Vendor Inputs'!H$6:H$1048576)</f>
        <v>0</v>
      </c>
      <c r="G67" s="37"/>
      <c r="H67" s="66"/>
      <c r="I67" s="63">
        <f t="shared" si="5"/>
        <v>0</v>
      </c>
      <c r="J67" s="37"/>
      <c r="K67" s="64" t="str">
        <f t="shared" si="3"/>
        <v/>
      </c>
      <c r="L67" s="63" t="str">
        <f t="shared" si="4"/>
        <v/>
      </c>
    </row>
    <row r="68" spans="1:12" ht="19.5" customHeight="1">
      <c r="A68" s="63" t="str">
        <f>IF(BOM!C75="","",BOM!C75)</f>
        <v/>
      </c>
      <c r="B68" s="62" t="s">
        <v>130</v>
      </c>
      <c r="C68" s="63">
        <f>_xlfn.XLOOKUP($B68,'Vendor Inputs'!$B$6:$B$1048576,'Vendor Inputs'!C$6:C$1048576)</f>
        <v>0</v>
      </c>
      <c r="D68" s="63">
        <f>_xlfn.XLOOKUP($B68,'Vendor Inputs'!$B$6:$B$1048576,'Vendor Inputs'!D$6:D$1048576)</f>
        <v>0</v>
      </c>
      <c r="E68" s="63">
        <f>_xlfn.XLOOKUP($B68,'Vendor Inputs'!$B$6:$B$1048576,'Vendor Inputs'!F$6:F$1048576)</f>
        <v>0</v>
      </c>
      <c r="F68" s="63">
        <f>_xlfn.XLOOKUP($B68,'Vendor Inputs'!$B$6:$B$1048576,'Vendor Inputs'!H$6:H$1048576)</f>
        <v>0</v>
      </c>
      <c r="G68" s="37"/>
      <c r="H68" s="66"/>
      <c r="I68" s="63">
        <f t="shared" si="5"/>
        <v>0</v>
      </c>
      <c r="J68" s="37"/>
      <c r="K68" s="64" t="str">
        <f t="shared" si="3"/>
        <v/>
      </c>
      <c r="L68" s="63" t="str">
        <f t="shared" si="4"/>
        <v/>
      </c>
    </row>
    <row r="69" spans="1:12" ht="19.5" customHeight="1">
      <c r="A69" s="63" t="str">
        <f>IF(BOM!C76="","",BOM!C76)</f>
        <v/>
      </c>
      <c r="B69" s="62" t="s">
        <v>130</v>
      </c>
      <c r="C69" s="63">
        <f>_xlfn.XLOOKUP($B69,'Vendor Inputs'!$B$6:$B$1048576,'Vendor Inputs'!C$6:C$1048576)</f>
        <v>0</v>
      </c>
      <c r="D69" s="63">
        <f>_xlfn.XLOOKUP($B69,'Vendor Inputs'!$B$6:$B$1048576,'Vendor Inputs'!D$6:D$1048576)</f>
        <v>0</v>
      </c>
      <c r="E69" s="63">
        <f>_xlfn.XLOOKUP($B69,'Vendor Inputs'!$B$6:$B$1048576,'Vendor Inputs'!F$6:F$1048576)</f>
        <v>0</v>
      </c>
      <c r="F69" s="63">
        <f>_xlfn.XLOOKUP($B69,'Vendor Inputs'!$B$6:$B$1048576,'Vendor Inputs'!H$6:H$1048576)</f>
        <v>0</v>
      </c>
      <c r="G69" s="37"/>
      <c r="H69" s="66"/>
      <c r="I69" s="63">
        <f t="shared" si="5"/>
        <v>0</v>
      </c>
      <c r="J69" s="37"/>
      <c r="K69" s="64" t="str">
        <f t="shared" si="3"/>
        <v/>
      </c>
      <c r="L69" s="63" t="str">
        <f t="shared" si="4"/>
        <v/>
      </c>
    </row>
    <row r="70" spans="1:12" ht="19.5" customHeight="1">
      <c r="A70" s="63" t="str">
        <f>IF(BOM!C77="","",BOM!C77)</f>
        <v/>
      </c>
      <c r="B70" s="62" t="s">
        <v>130</v>
      </c>
      <c r="C70" s="63">
        <f>_xlfn.XLOOKUP($B70,'Vendor Inputs'!$B$6:$B$1048576,'Vendor Inputs'!C$6:C$1048576)</f>
        <v>0</v>
      </c>
      <c r="D70" s="63">
        <f>_xlfn.XLOOKUP($B70,'Vendor Inputs'!$B$6:$B$1048576,'Vendor Inputs'!D$6:D$1048576)</f>
        <v>0</v>
      </c>
      <c r="E70" s="63">
        <f>_xlfn.XLOOKUP($B70,'Vendor Inputs'!$B$6:$B$1048576,'Vendor Inputs'!F$6:F$1048576)</f>
        <v>0</v>
      </c>
      <c r="F70" s="63">
        <f>_xlfn.XLOOKUP($B70,'Vendor Inputs'!$B$6:$B$1048576,'Vendor Inputs'!H$6:H$1048576)</f>
        <v>0</v>
      </c>
      <c r="G70" s="37"/>
      <c r="H70" s="66"/>
      <c r="I70" s="63">
        <f t="shared" si="5"/>
        <v>0</v>
      </c>
      <c r="J70" s="37"/>
      <c r="K70" s="64" t="str">
        <f t="shared" si="3"/>
        <v/>
      </c>
      <c r="L70" s="63" t="str">
        <f t="shared" si="4"/>
        <v/>
      </c>
    </row>
    <row r="71" spans="1:12" ht="19.5" customHeight="1">
      <c r="A71" s="63" t="str">
        <f>IF(BOM!C78="","",BOM!C78)</f>
        <v/>
      </c>
      <c r="B71" s="62" t="s">
        <v>130</v>
      </c>
      <c r="C71" s="63">
        <f>_xlfn.XLOOKUP($B71,'Vendor Inputs'!$B$6:$B$1048576,'Vendor Inputs'!C$6:C$1048576)</f>
        <v>0</v>
      </c>
      <c r="D71" s="63">
        <f>_xlfn.XLOOKUP($B71,'Vendor Inputs'!$B$6:$B$1048576,'Vendor Inputs'!D$6:D$1048576)</f>
        <v>0</v>
      </c>
      <c r="E71" s="63">
        <f>_xlfn.XLOOKUP($B71,'Vendor Inputs'!$B$6:$B$1048576,'Vendor Inputs'!F$6:F$1048576)</f>
        <v>0</v>
      </c>
      <c r="F71" s="63">
        <f>_xlfn.XLOOKUP($B71,'Vendor Inputs'!$B$6:$B$1048576,'Vendor Inputs'!H$6:H$1048576)</f>
        <v>0</v>
      </c>
      <c r="G71" s="37"/>
      <c r="H71" s="66"/>
      <c r="I71" s="63">
        <f t="shared" si="5"/>
        <v>0</v>
      </c>
      <c r="J71" s="37"/>
      <c r="K71" s="64" t="str">
        <f t="shared" ref="K71:K102" si="6">IF(OR(H71=1,H71=""),"",1-H71)</f>
        <v/>
      </c>
      <c r="L71" s="63" t="str">
        <f t="shared" ref="L71:L102" si="7">IF(K71="","",K71*$F71)</f>
        <v/>
      </c>
    </row>
    <row r="72" spans="1:12" ht="19.5" customHeight="1">
      <c r="A72" s="63" t="str">
        <f>IF(BOM!C79="","",BOM!C79)</f>
        <v/>
      </c>
      <c r="B72" s="62" t="s">
        <v>130</v>
      </c>
      <c r="C72" s="63">
        <f>_xlfn.XLOOKUP($B72,'Vendor Inputs'!$B$6:$B$1048576,'Vendor Inputs'!C$6:C$1048576)</f>
        <v>0</v>
      </c>
      <c r="D72" s="63">
        <f>_xlfn.XLOOKUP($B72,'Vendor Inputs'!$B$6:$B$1048576,'Vendor Inputs'!D$6:D$1048576)</f>
        <v>0</v>
      </c>
      <c r="E72" s="63">
        <f>_xlfn.XLOOKUP($B72,'Vendor Inputs'!$B$6:$B$1048576,'Vendor Inputs'!F$6:F$1048576)</f>
        <v>0</v>
      </c>
      <c r="F72" s="63">
        <f>_xlfn.XLOOKUP($B72,'Vendor Inputs'!$B$6:$B$1048576,'Vendor Inputs'!H$6:H$1048576)</f>
        <v>0</v>
      </c>
      <c r="G72" s="37"/>
      <c r="H72" s="66"/>
      <c r="I72" s="63">
        <f t="shared" si="5"/>
        <v>0</v>
      </c>
      <c r="J72" s="37"/>
      <c r="K72" s="64" t="str">
        <f t="shared" si="6"/>
        <v/>
      </c>
      <c r="L72" s="63" t="str">
        <f t="shared" si="7"/>
        <v/>
      </c>
    </row>
    <row r="73" spans="1:12" ht="19.5" customHeight="1">
      <c r="A73" s="63" t="str">
        <f>IF(BOM!C80="","",BOM!C80)</f>
        <v/>
      </c>
      <c r="B73" s="62" t="s">
        <v>130</v>
      </c>
      <c r="C73" s="63">
        <f>_xlfn.XLOOKUP($B73,'Vendor Inputs'!$B$6:$B$1048576,'Vendor Inputs'!C$6:C$1048576)</f>
        <v>0</v>
      </c>
      <c r="D73" s="63">
        <f>_xlfn.XLOOKUP($B73,'Vendor Inputs'!$B$6:$B$1048576,'Vendor Inputs'!D$6:D$1048576)</f>
        <v>0</v>
      </c>
      <c r="E73" s="63">
        <f>_xlfn.XLOOKUP($B73,'Vendor Inputs'!$B$6:$B$1048576,'Vendor Inputs'!F$6:F$1048576)</f>
        <v>0</v>
      </c>
      <c r="F73" s="63">
        <f>_xlfn.XLOOKUP($B73,'Vendor Inputs'!$B$6:$B$1048576,'Vendor Inputs'!H$6:H$1048576)</f>
        <v>0</v>
      </c>
      <c r="G73" s="37"/>
      <c r="H73" s="66"/>
      <c r="I73" s="63">
        <f t="shared" ref="I73:I104" si="8">IF(F73="","",H73*$F73)</f>
        <v>0</v>
      </c>
      <c r="J73" s="37"/>
      <c r="K73" s="64" t="str">
        <f t="shared" si="6"/>
        <v/>
      </c>
      <c r="L73" s="63" t="str">
        <f t="shared" si="7"/>
        <v/>
      </c>
    </row>
    <row r="74" spans="1:12" ht="19.5" customHeight="1">
      <c r="A74" s="63" t="str">
        <f>IF(BOM!C81="","",BOM!C81)</f>
        <v/>
      </c>
      <c r="B74" s="62" t="s">
        <v>130</v>
      </c>
      <c r="C74" s="63">
        <f>_xlfn.XLOOKUP($B74,'Vendor Inputs'!$B$6:$B$1048576,'Vendor Inputs'!C$6:C$1048576)</f>
        <v>0</v>
      </c>
      <c r="D74" s="63">
        <f>_xlfn.XLOOKUP($B74,'Vendor Inputs'!$B$6:$B$1048576,'Vendor Inputs'!D$6:D$1048576)</f>
        <v>0</v>
      </c>
      <c r="E74" s="63">
        <f>_xlfn.XLOOKUP($B74,'Vendor Inputs'!$B$6:$B$1048576,'Vendor Inputs'!F$6:F$1048576)</f>
        <v>0</v>
      </c>
      <c r="F74" s="63">
        <f>_xlfn.XLOOKUP($B74,'Vendor Inputs'!$B$6:$B$1048576,'Vendor Inputs'!H$6:H$1048576)</f>
        <v>0</v>
      </c>
      <c r="G74" s="37"/>
      <c r="H74" s="66"/>
      <c r="I74" s="63">
        <f t="shared" si="8"/>
        <v>0</v>
      </c>
      <c r="J74" s="37"/>
      <c r="K74" s="64" t="str">
        <f t="shared" si="6"/>
        <v/>
      </c>
      <c r="L74" s="63" t="str">
        <f t="shared" si="7"/>
        <v/>
      </c>
    </row>
    <row r="75" spans="1:12" ht="19.5" customHeight="1">
      <c r="A75" s="63" t="str">
        <f>IF(BOM!C82="","",BOM!C82)</f>
        <v/>
      </c>
      <c r="B75" s="62" t="s">
        <v>130</v>
      </c>
      <c r="C75" s="63">
        <f>_xlfn.XLOOKUP($B75,'Vendor Inputs'!$B$6:$B$1048576,'Vendor Inputs'!C$6:C$1048576)</f>
        <v>0</v>
      </c>
      <c r="D75" s="63">
        <f>_xlfn.XLOOKUP($B75,'Vendor Inputs'!$B$6:$B$1048576,'Vendor Inputs'!D$6:D$1048576)</f>
        <v>0</v>
      </c>
      <c r="E75" s="63">
        <f>_xlfn.XLOOKUP($B75,'Vendor Inputs'!$B$6:$B$1048576,'Vendor Inputs'!F$6:F$1048576)</f>
        <v>0</v>
      </c>
      <c r="F75" s="63">
        <f>_xlfn.XLOOKUP($B75,'Vendor Inputs'!$B$6:$B$1048576,'Vendor Inputs'!H$6:H$1048576)</f>
        <v>0</v>
      </c>
      <c r="G75" s="37"/>
      <c r="H75" s="66"/>
      <c r="I75" s="63">
        <f t="shared" si="8"/>
        <v>0</v>
      </c>
      <c r="J75" s="37"/>
      <c r="K75" s="64" t="str">
        <f t="shared" si="6"/>
        <v/>
      </c>
      <c r="L75" s="63" t="str">
        <f t="shared" si="7"/>
        <v/>
      </c>
    </row>
    <row r="76" spans="1:12" ht="19.5" customHeight="1">
      <c r="A76" s="63" t="str">
        <f>IF(BOM!C83="","",BOM!C83)</f>
        <v/>
      </c>
      <c r="B76" s="62" t="s">
        <v>130</v>
      </c>
      <c r="C76" s="63">
        <f>_xlfn.XLOOKUP($B76,'Vendor Inputs'!$B$6:$B$1048576,'Vendor Inputs'!C$6:C$1048576)</f>
        <v>0</v>
      </c>
      <c r="D76" s="63">
        <f>_xlfn.XLOOKUP($B76,'Vendor Inputs'!$B$6:$B$1048576,'Vendor Inputs'!D$6:D$1048576)</f>
        <v>0</v>
      </c>
      <c r="E76" s="63">
        <f>_xlfn.XLOOKUP($B76,'Vendor Inputs'!$B$6:$B$1048576,'Vendor Inputs'!F$6:F$1048576)</f>
        <v>0</v>
      </c>
      <c r="F76" s="63">
        <f>_xlfn.XLOOKUP($B76,'Vendor Inputs'!$B$6:$B$1048576,'Vendor Inputs'!H$6:H$1048576)</f>
        <v>0</v>
      </c>
      <c r="G76" s="37"/>
      <c r="H76" s="66"/>
      <c r="I76" s="63">
        <f t="shared" si="8"/>
        <v>0</v>
      </c>
      <c r="J76" s="37"/>
      <c r="K76" s="64" t="str">
        <f t="shared" si="6"/>
        <v/>
      </c>
      <c r="L76" s="63" t="str">
        <f t="shared" si="7"/>
        <v/>
      </c>
    </row>
    <row r="77" spans="1:12" ht="19.5" customHeight="1">
      <c r="A77" s="63" t="str">
        <f>IF(BOM!C84="","",BOM!C84)</f>
        <v/>
      </c>
      <c r="B77" s="62" t="s">
        <v>130</v>
      </c>
      <c r="C77" s="63">
        <f>_xlfn.XLOOKUP($B77,'Vendor Inputs'!$B$6:$B$1048576,'Vendor Inputs'!C$6:C$1048576)</f>
        <v>0</v>
      </c>
      <c r="D77" s="63">
        <f>_xlfn.XLOOKUP($B77,'Vendor Inputs'!$B$6:$B$1048576,'Vendor Inputs'!D$6:D$1048576)</f>
        <v>0</v>
      </c>
      <c r="E77" s="63">
        <f>_xlfn.XLOOKUP($B77,'Vendor Inputs'!$B$6:$B$1048576,'Vendor Inputs'!F$6:F$1048576)</f>
        <v>0</v>
      </c>
      <c r="F77" s="63">
        <f>_xlfn.XLOOKUP($B77,'Vendor Inputs'!$B$6:$B$1048576,'Vendor Inputs'!H$6:H$1048576)</f>
        <v>0</v>
      </c>
      <c r="G77" s="37"/>
      <c r="H77" s="66"/>
      <c r="I77" s="63">
        <f t="shared" si="8"/>
        <v>0</v>
      </c>
      <c r="J77" s="37"/>
      <c r="K77" s="64" t="str">
        <f t="shared" si="6"/>
        <v/>
      </c>
      <c r="L77" s="63" t="str">
        <f t="shared" si="7"/>
        <v/>
      </c>
    </row>
    <row r="78" spans="1:12" ht="19.5" customHeight="1">
      <c r="A78" s="63" t="str">
        <f>IF(BOM!C85="","",BOM!C85)</f>
        <v/>
      </c>
      <c r="B78" s="62" t="s">
        <v>130</v>
      </c>
      <c r="C78" s="63">
        <f>_xlfn.XLOOKUP($B78,'Vendor Inputs'!$B$6:$B$1048576,'Vendor Inputs'!C$6:C$1048576)</f>
        <v>0</v>
      </c>
      <c r="D78" s="63">
        <f>_xlfn.XLOOKUP($B78,'Vendor Inputs'!$B$6:$B$1048576,'Vendor Inputs'!D$6:D$1048576)</f>
        <v>0</v>
      </c>
      <c r="E78" s="63">
        <f>_xlfn.XLOOKUP($B78,'Vendor Inputs'!$B$6:$B$1048576,'Vendor Inputs'!F$6:F$1048576)</f>
        <v>0</v>
      </c>
      <c r="F78" s="63">
        <f>_xlfn.XLOOKUP($B78,'Vendor Inputs'!$B$6:$B$1048576,'Vendor Inputs'!H$6:H$1048576)</f>
        <v>0</v>
      </c>
      <c r="G78" s="37"/>
      <c r="H78" s="66"/>
      <c r="I78" s="63">
        <f t="shared" si="8"/>
        <v>0</v>
      </c>
      <c r="J78" s="37"/>
      <c r="K78" s="64" t="str">
        <f t="shared" si="6"/>
        <v/>
      </c>
      <c r="L78" s="63" t="str">
        <f t="shared" si="7"/>
        <v/>
      </c>
    </row>
    <row r="79" spans="1:12" ht="19.5" customHeight="1">
      <c r="A79" s="63" t="str">
        <f>IF(BOM!C86="","",BOM!C86)</f>
        <v/>
      </c>
      <c r="B79" s="62" t="s">
        <v>130</v>
      </c>
      <c r="C79" s="63">
        <f>_xlfn.XLOOKUP($B79,'Vendor Inputs'!$B$6:$B$1048576,'Vendor Inputs'!C$6:C$1048576)</f>
        <v>0</v>
      </c>
      <c r="D79" s="63">
        <f>_xlfn.XLOOKUP($B79,'Vendor Inputs'!$B$6:$B$1048576,'Vendor Inputs'!D$6:D$1048576)</f>
        <v>0</v>
      </c>
      <c r="E79" s="63">
        <f>_xlfn.XLOOKUP($B79,'Vendor Inputs'!$B$6:$B$1048576,'Vendor Inputs'!F$6:F$1048576)</f>
        <v>0</v>
      </c>
      <c r="F79" s="63">
        <f>_xlfn.XLOOKUP($B79,'Vendor Inputs'!$B$6:$B$1048576,'Vendor Inputs'!H$6:H$1048576)</f>
        <v>0</v>
      </c>
      <c r="G79" s="37"/>
      <c r="H79" s="66"/>
      <c r="I79" s="63">
        <f t="shared" si="8"/>
        <v>0</v>
      </c>
      <c r="J79" s="37"/>
      <c r="K79" s="64" t="str">
        <f t="shared" si="6"/>
        <v/>
      </c>
      <c r="L79" s="63" t="str">
        <f t="shared" si="7"/>
        <v/>
      </c>
    </row>
    <row r="80" spans="1:12" ht="19.5" customHeight="1">
      <c r="A80" s="63" t="str">
        <f>IF(BOM!C87="","",BOM!C87)</f>
        <v/>
      </c>
      <c r="B80" s="62" t="s">
        <v>130</v>
      </c>
      <c r="C80" s="63">
        <f>_xlfn.XLOOKUP($B80,'Vendor Inputs'!$B$6:$B$1048576,'Vendor Inputs'!C$6:C$1048576)</f>
        <v>0</v>
      </c>
      <c r="D80" s="63">
        <f>_xlfn.XLOOKUP($B80,'Vendor Inputs'!$B$6:$B$1048576,'Vendor Inputs'!D$6:D$1048576)</f>
        <v>0</v>
      </c>
      <c r="E80" s="63">
        <f>_xlfn.XLOOKUP($B80,'Vendor Inputs'!$B$6:$B$1048576,'Vendor Inputs'!F$6:F$1048576)</f>
        <v>0</v>
      </c>
      <c r="F80" s="63">
        <f>_xlfn.XLOOKUP($B80,'Vendor Inputs'!$B$6:$B$1048576,'Vendor Inputs'!H$6:H$1048576)</f>
        <v>0</v>
      </c>
      <c r="G80" s="37"/>
      <c r="H80" s="66"/>
      <c r="I80" s="63">
        <f t="shared" si="8"/>
        <v>0</v>
      </c>
      <c r="J80" s="37"/>
      <c r="K80" s="64" t="str">
        <f t="shared" si="6"/>
        <v/>
      </c>
      <c r="L80" s="63" t="str">
        <f t="shared" si="7"/>
        <v/>
      </c>
    </row>
    <row r="81" spans="1:12" ht="19.5" customHeight="1">
      <c r="A81" s="63" t="str">
        <f>IF(BOM!C88="","",BOM!C88)</f>
        <v/>
      </c>
      <c r="B81" s="62" t="s">
        <v>130</v>
      </c>
      <c r="C81" s="63">
        <f>_xlfn.XLOOKUP($B81,'Vendor Inputs'!$B$6:$B$1048576,'Vendor Inputs'!C$6:C$1048576)</f>
        <v>0</v>
      </c>
      <c r="D81" s="63">
        <f>_xlfn.XLOOKUP($B81,'Vendor Inputs'!$B$6:$B$1048576,'Vendor Inputs'!D$6:D$1048576)</f>
        <v>0</v>
      </c>
      <c r="E81" s="63">
        <f>_xlfn.XLOOKUP($B81,'Vendor Inputs'!$B$6:$B$1048576,'Vendor Inputs'!F$6:F$1048576)</f>
        <v>0</v>
      </c>
      <c r="F81" s="63">
        <f>_xlfn.XLOOKUP($B81,'Vendor Inputs'!$B$6:$B$1048576,'Vendor Inputs'!H$6:H$1048576)</f>
        <v>0</v>
      </c>
      <c r="G81" s="37"/>
      <c r="H81" s="66"/>
      <c r="I81" s="63">
        <f t="shared" si="8"/>
        <v>0</v>
      </c>
      <c r="J81" s="37"/>
      <c r="K81" s="64" t="str">
        <f t="shared" si="6"/>
        <v/>
      </c>
      <c r="L81" s="63" t="str">
        <f t="shared" si="7"/>
        <v/>
      </c>
    </row>
    <row r="82" spans="1:12" ht="19.5" customHeight="1">
      <c r="A82" s="63" t="str">
        <f>IF(BOM!C89="","",BOM!C89)</f>
        <v/>
      </c>
      <c r="B82" s="62" t="s">
        <v>130</v>
      </c>
      <c r="C82" s="63">
        <f>_xlfn.XLOOKUP($B82,'Vendor Inputs'!$B$6:$B$1048576,'Vendor Inputs'!C$6:C$1048576)</f>
        <v>0</v>
      </c>
      <c r="D82" s="63">
        <f>_xlfn.XLOOKUP($B82,'Vendor Inputs'!$B$6:$B$1048576,'Vendor Inputs'!D$6:D$1048576)</f>
        <v>0</v>
      </c>
      <c r="E82" s="63">
        <f>_xlfn.XLOOKUP($B82,'Vendor Inputs'!$B$6:$B$1048576,'Vendor Inputs'!F$6:F$1048576)</f>
        <v>0</v>
      </c>
      <c r="F82" s="63">
        <f>_xlfn.XLOOKUP($B82,'Vendor Inputs'!$B$6:$B$1048576,'Vendor Inputs'!H$6:H$1048576)</f>
        <v>0</v>
      </c>
      <c r="G82" s="37"/>
      <c r="H82" s="66"/>
      <c r="I82" s="63">
        <f t="shared" si="8"/>
        <v>0</v>
      </c>
      <c r="J82" s="37"/>
      <c r="K82" s="64" t="str">
        <f t="shared" si="6"/>
        <v/>
      </c>
      <c r="L82" s="63" t="str">
        <f t="shared" si="7"/>
        <v/>
      </c>
    </row>
    <row r="83" spans="1:12" ht="19.5" customHeight="1">
      <c r="A83" s="63" t="str">
        <f>IF(BOM!C90="","",BOM!C90)</f>
        <v/>
      </c>
      <c r="B83" s="62" t="s">
        <v>130</v>
      </c>
      <c r="C83" s="63">
        <f>_xlfn.XLOOKUP($B83,'Vendor Inputs'!$B$6:$B$1048576,'Vendor Inputs'!C$6:C$1048576)</f>
        <v>0</v>
      </c>
      <c r="D83" s="63">
        <f>_xlfn.XLOOKUP($B83,'Vendor Inputs'!$B$6:$B$1048576,'Vendor Inputs'!D$6:D$1048576)</f>
        <v>0</v>
      </c>
      <c r="E83" s="63">
        <f>_xlfn.XLOOKUP($B83,'Vendor Inputs'!$B$6:$B$1048576,'Vendor Inputs'!F$6:F$1048576)</f>
        <v>0</v>
      </c>
      <c r="F83" s="63">
        <f>_xlfn.XLOOKUP($B83,'Vendor Inputs'!$B$6:$B$1048576,'Vendor Inputs'!H$6:H$1048576)</f>
        <v>0</v>
      </c>
      <c r="G83" s="37"/>
      <c r="H83" s="66"/>
      <c r="I83" s="63">
        <f t="shared" si="8"/>
        <v>0</v>
      </c>
      <c r="J83" s="37"/>
      <c r="K83" s="64" t="str">
        <f t="shared" si="6"/>
        <v/>
      </c>
      <c r="L83" s="63" t="str">
        <f t="shared" si="7"/>
        <v/>
      </c>
    </row>
    <row r="84" spans="1:12" ht="19.5" customHeight="1">
      <c r="A84" s="63" t="str">
        <f>IF(BOM!C91="","",BOM!C91)</f>
        <v/>
      </c>
      <c r="B84" s="62" t="s">
        <v>130</v>
      </c>
      <c r="C84" s="63">
        <f>_xlfn.XLOOKUP($B84,'Vendor Inputs'!$B$6:$B$1048576,'Vendor Inputs'!C$6:C$1048576)</f>
        <v>0</v>
      </c>
      <c r="D84" s="63">
        <f>_xlfn.XLOOKUP($B84,'Vendor Inputs'!$B$6:$B$1048576,'Vendor Inputs'!D$6:D$1048576)</f>
        <v>0</v>
      </c>
      <c r="E84" s="63">
        <f>_xlfn.XLOOKUP($B84,'Vendor Inputs'!$B$6:$B$1048576,'Vendor Inputs'!F$6:F$1048576)</f>
        <v>0</v>
      </c>
      <c r="F84" s="63">
        <f>_xlfn.XLOOKUP($B84,'Vendor Inputs'!$B$6:$B$1048576,'Vendor Inputs'!H$6:H$1048576)</f>
        <v>0</v>
      </c>
      <c r="G84" s="37"/>
      <c r="H84" s="66"/>
      <c r="I84" s="63">
        <f t="shared" si="8"/>
        <v>0</v>
      </c>
      <c r="J84" s="37"/>
      <c r="K84" s="64" t="str">
        <f t="shared" si="6"/>
        <v/>
      </c>
      <c r="L84" s="63" t="str">
        <f t="shared" si="7"/>
        <v/>
      </c>
    </row>
    <row r="85" spans="1:12" ht="19.5" customHeight="1">
      <c r="A85" s="63" t="str">
        <f>IF(BOM!C92="","",BOM!C92)</f>
        <v/>
      </c>
      <c r="B85" s="62" t="s">
        <v>130</v>
      </c>
      <c r="C85" s="63">
        <f>_xlfn.XLOOKUP($B85,'Vendor Inputs'!$B$6:$B$1048576,'Vendor Inputs'!C$6:C$1048576)</f>
        <v>0</v>
      </c>
      <c r="D85" s="63">
        <f>_xlfn.XLOOKUP($B85,'Vendor Inputs'!$B$6:$B$1048576,'Vendor Inputs'!D$6:D$1048576)</f>
        <v>0</v>
      </c>
      <c r="E85" s="63">
        <f>_xlfn.XLOOKUP($B85,'Vendor Inputs'!$B$6:$B$1048576,'Vendor Inputs'!F$6:F$1048576)</f>
        <v>0</v>
      </c>
      <c r="F85" s="63">
        <f>_xlfn.XLOOKUP($B85,'Vendor Inputs'!$B$6:$B$1048576,'Vendor Inputs'!H$6:H$1048576)</f>
        <v>0</v>
      </c>
      <c r="G85" s="37"/>
      <c r="H85" s="66"/>
      <c r="I85" s="63">
        <f t="shared" si="8"/>
        <v>0</v>
      </c>
      <c r="J85" s="37"/>
      <c r="K85" s="64" t="str">
        <f t="shared" si="6"/>
        <v/>
      </c>
      <c r="L85" s="63" t="str">
        <f t="shared" si="7"/>
        <v/>
      </c>
    </row>
    <row r="86" spans="1:12" ht="19.5" customHeight="1">
      <c r="A86" s="63" t="str">
        <f>IF(BOM!C93="","",BOM!C93)</f>
        <v/>
      </c>
      <c r="B86" s="62" t="s">
        <v>130</v>
      </c>
      <c r="C86" s="63">
        <f>_xlfn.XLOOKUP($B86,'Vendor Inputs'!$B$6:$B$1048576,'Vendor Inputs'!C$6:C$1048576)</f>
        <v>0</v>
      </c>
      <c r="D86" s="63">
        <f>_xlfn.XLOOKUP($B86,'Vendor Inputs'!$B$6:$B$1048576,'Vendor Inputs'!D$6:D$1048576)</f>
        <v>0</v>
      </c>
      <c r="E86" s="63">
        <f>_xlfn.XLOOKUP($B86,'Vendor Inputs'!$B$6:$B$1048576,'Vendor Inputs'!F$6:F$1048576)</f>
        <v>0</v>
      </c>
      <c r="F86" s="63">
        <f>_xlfn.XLOOKUP($B86,'Vendor Inputs'!$B$6:$B$1048576,'Vendor Inputs'!H$6:H$1048576)</f>
        <v>0</v>
      </c>
      <c r="G86" s="37"/>
      <c r="H86" s="66"/>
      <c r="I86" s="63">
        <f t="shared" si="8"/>
        <v>0</v>
      </c>
      <c r="J86" s="37"/>
      <c r="K86" s="64" t="str">
        <f t="shared" si="6"/>
        <v/>
      </c>
      <c r="L86" s="63" t="str">
        <f t="shared" si="7"/>
        <v/>
      </c>
    </row>
    <row r="87" spans="1:12" ht="19.5" customHeight="1">
      <c r="A87" s="63" t="str">
        <f>IF(BOM!C94="","",BOM!C94)</f>
        <v/>
      </c>
      <c r="B87" s="62" t="s">
        <v>130</v>
      </c>
      <c r="C87" s="63">
        <f>_xlfn.XLOOKUP($B87,'Vendor Inputs'!$B$6:$B$1048576,'Vendor Inputs'!C$6:C$1048576)</f>
        <v>0</v>
      </c>
      <c r="D87" s="63">
        <f>_xlfn.XLOOKUP($B87,'Vendor Inputs'!$B$6:$B$1048576,'Vendor Inputs'!D$6:D$1048576)</f>
        <v>0</v>
      </c>
      <c r="E87" s="63">
        <f>_xlfn.XLOOKUP($B87,'Vendor Inputs'!$B$6:$B$1048576,'Vendor Inputs'!F$6:F$1048576)</f>
        <v>0</v>
      </c>
      <c r="F87" s="63">
        <f>_xlfn.XLOOKUP($B87,'Vendor Inputs'!$B$6:$B$1048576,'Vendor Inputs'!H$6:H$1048576)</f>
        <v>0</v>
      </c>
      <c r="G87" s="37"/>
      <c r="H87" s="66"/>
      <c r="I87" s="63">
        <f t="shared" si="8"/>
        <v>0</v>
      </c>
      <c r="J87" s="37"/>
      <c r="K87" s="64" t="str">
        <f t="shared" si="6"/>
        <v/>
      </c>
      <c r="L87" s="63" t="str">
        <f t="shared" si="7"/>
        <v/>
      </c>
    </row>
    <row r="88" spans="1:12" ht="19.5" customHeight="1">
      <c r="A88" s="63" t="str">
        <f>IF(BOM!C95="","",BOM!C95)</f>
        <v/>
      </c>
      <c r="B88" s="62" t="s">
        <v>130</v>
      </c>
      <c r="C88" s="63">
        <f>_xlfn.XLOOKUP($B88,'Vendor Inputs'!$B$6:$B$1048576,'Vendor Inputs'!C$6:C$1048576)</f>
        <v>0</v>
      </c>
      <c r="D88" s="63">
        <f>_xlfn.XLOOKUP($B88,'Vendor Inputs'!$B$6:$B$1048576,'Vendor Inputs'!D$6:D$1048576)</f>
        <v>0</v>
      </c>
      <c r="E88" s="63">
        <f>_xlfn.XLOOKUP($B88,'Vendor Inputs'!$B$6:$B$1048576,'Vendor Inputs'!F$6:F$1048576)</f>
        <v>0</v>
      </c>
      <c r="F88" s="63">
        <f>_xlfn.XLOOKUP($B88,'Vendor Inputs'!$B$6:$B$1048576,'Vendor Inputs'!H$6:H$1048576)</f>
        <v>0</v>
      </c>
      <c r="G88" s="37"/>
      <c r="H88" s="66"/>
      <c r="I88" s="63">
        <f t="shared" si="8"/>
        <v>0</v>
      </c>
      <c r="J88" s="37"/>
      <c r="K88" s="64" t="str">
        <f t="shared" si="6"/>
        <v/>
      </c>
      <c r="L88" s="63" t="str">
        <f t="shared" si="7"/>
        <v/>
      </c>
    </row>
    <row r="89" spans="1:12" ht="19.5" customHeight="1">
      <c r="A89" s="63" t="str">
        <f>IF(BOM!C96="","",BOM!C96)</f>
        <v/>
      </c>
      <c r="B89" s="62" t="s">
        <v>130</v>
      </c>
      <c r="C89" s="63">
        <f>_xlfn.XLOOKUP($B89,'Vendor Inputs'!$B$6:$B$1048576,'Vendor Inputs'!C$6:C$1048576)</f>
        <v>0</v>
      </c>
      <c r="D89" s="63">
        <f>_xlfn.XLOOKUP($B89,'Vendor Inputs'!$B$6:$B$1048576,'Vendor Inputs'!D$6:D$1048576)</f>
        <v>0</v>
      </c>
      <c r="E89" s="63">
        <f>_xlfn.XLOOKUP($B89,'Vendor Inputs'!$B$6:$B$1048576,'Vendor Inputs'!F$6:F$1048576)</f>
        <v>0</v>
      </c>
      <c r="F89" s="63">
        <f>_xlfn.XLOOKUP($B89,'Vendor Inputs'!$B$6:$B$1048576,'Vendor Inputs'!H$6:H$1048576)</f>
        <v>0</v>
      </c>
      <c r="G89" s="37"/>
      <c r="H89" s="66"/>
      <c r="I89" s="63">
        <f t="shared" si="8"/>
        <v>0</v>
      </c>
      <c r="J89" s="37"/>
      <c r="K89" s="64" t="str">
        <f t="shared" si="6"/>
        <v/>
      </c>
      <c r="L89" s="63" t="str">
        <f t="shared" si="7"/>
        <v/>
      </c>
    </row>
    <row r="90" spans="1:12" ht="19.5" customHeight="1">
      <c r="A90" s="63" t="str">
        <f>IF(BOM!C97="","",BOM!C97)</f>
        <v/>
      </c>
      <c r="B90" s="62" t="s">
        <v>130</v>
      </c>
      <c r="C90" s="63">
        <f>_xlfn.XLOOKUP($B90,'Vendor Inputs'!$B$6:$B$1048576,'Vendor Inputs'!C$6:C$1048576)</f>
        <v>0</v>
      </c>
      <c r="D90" s="63">
        <f>_xlfn.XLOOKUP($B90,'Vendor Inputs'!$B$6:$B$1048576,'Vendor Inputs'!D$6:D$1048576)</f>
        <v>0</v>
      </c>
      <c r="E90" s="63">
        <f>_xlfn.XLOOKUP($B90,'Vendor Inputs'!$B$6:$B$1048576,'Vendor Inputs'!F$6:F$1048576)</f>
        <v>0</v>
      </c>
      <c r="F90" s="63">
        <f>_xlfn.XLOOKUP($B90,'Vendor Inputs'!$B$6:$B$1048576,'Vendor Inputs'!H$6:H$1048576)</f>
        <v>0</v>
      </c>
      <c r="G90" s="37"/>
      <c r="H90" s="66"/>
      <c r="I90" s="63">
        <f t="shared" si="8"/>
        <v>0</v>
      </c>
      <c r="J90" s="37"/>
      <c r="K90" s="64" t="str">
        <f t="shared" si="6"/>
        <v/>
      </c>
      <c r="L90" s="63" t="str">
        <f t="shared" si="7"/>
        <v/>
      </c>
    </row>
    <row r="91" spans="1:12" ht="19.5" customHeight="1">
      <c r="A91" s="63" t="str">
        <f>IF(BOM!C98="","",BOM!C98)</f>
        <v/>
      </c>
      <c r="B91" s="62" t="s">
        <v>130</v>
      </c>
      <c r="C91" s="63">
        <f>_xlfn.XLOOKUP($B91,'Vendor Inputs'!$B$6:$B$1048576,'Vendor Inputs'!C$6:C$1048576)</f>
        <v>0</v>
      </c>
      <c r="D91" s="63">
        <f>_xlfn.XLOOKUP($B91,'Vendor Inputs'!$B$6:$B$1048576,'Vendor Inputs'!D$6:D$1048576)</f>
        <v>0</v>
      </c>
      <c r="E91" s="63">
        <f>_xlfn.XLOOKUP($B91,'Vendor Inputs'!$B$6:$B$1048576,'Vendor Inputs'!F$6:F$1048576)</f>
        <v>0</v>
      </c>
      <c r="F91" s="63">
        <f>_xlfn.XLOOKUP($B91,'Vendor Inputs'!$B$6:$B$1048576,'Vendor Inputs'!H$6:H$1048576)</f>
        <v>0</v>
      </c>
      <c r="G91" s="37"/>
      <c r="H91" s="66"/>
      <c r="I91" s="63">
        <f t="shared" si="8"/>
        <v>0</v>
      </c>
      <c r="J91" s="37"/>
      <c r="K91" s="64" t="str">
        <f t="shared" si="6"/>
        <v/>
      </c>
      <c r="L91" s="63" t="str">
        <f t="shared" si="7"/>
        <v/>
      </c>
    </row>
    <row r="92" spans="1:12" ht="19.5" customHeight="1">
      <c r="A92" s="63" t="str">
        <f>IF(BOM!C99="","",BOM!C99)</f>
        <v/>
      </c>
      <c r="B92" s="62" t="s">
        <v>130</v>
      </c>
      <c r="C92" s="63">
        <f>_xlfn.XLOOKUP($B92,'Vendor Inputs'!$B$6:$B$1048576,'Vendor Inputs'!C$6:C$1048576)</f>
        <v>0</v>
      </c>
      <c r="D92" s="63">
        <f>_xlfn.XLOOKUP($B92,'Vendor Inputs'!$B$6:$B$1048576,'Vendor Inputs'!D$6:D$1048576)</f>
        <v>0</v>
      </c>
      <c r="E92" s="63">
        <f>_xlfn.XLOOKUP($B92,'Vendor Inputs'!$B$6:$B$1048576,'Vendor Inputs'!F$6:F$1048576)</f>
        <v>0</v>
      </c>
      <c r="F92" s="63">
        <f>_xlfn.XLOOKUP($B92,'Vendor Inputs'!$B$6:$B$1048576,'Vendor Inputs'!H$6:H$1048576)</f>
        <v>0</v>
      </c>
      <c r="G92" s="37"/>
      <c r="H92" s="66"/>
      <c r="I92" s="63">
        <f t="shared" si="8"/>
        <v>0</v>
      </c>
      <c r="J92" s="37"/>
      <c r="K92" s="64" t="str">
        <f t="shared" si="6"/>
        <v/>
      </c>
      <c r="L92" s="63" t="str">
        <f t="shared" si="7"/>
        <v/>
      </c>
    </row>
    <row r="93" spans="1:12" ht="19.5" customHeight="1">
      <c r="A93" s="63" t="str">
        <f>IF(BOM!C100="","",BOM!C100)</f>
        <v/>
      </c>
      <c r="B93" s="62" t="s">
        <v>130</v>
      </c>
      <c r="C93" s="63">
        <f>_xlfn.XLOOKUP($B93,'Vendor Inputs'!$B$6:$B$1048576,'Vendor Inputs'!C$6:C$1048576)</f>
        <v>0</v>
      </c>
      <c r="D93" s="63">
        <f>_xlfn.XLOOKUP($B93,'Vendor Inputs'!$B$6:$B$1048576,'Vendor Inputs'!D$6:D$1048576)</f>
        <v>0</v>
      </c>
      <c r="E93" s="63">
        <f>_xlfn.XLOOKUP($B93,'Vendor Inputs'!$B$6:$B$1048576,'Vendor Inputs'!F$6:F$1048576)</f>
        <v>0</v>
      </c>
      <c r="F93" s="63">
        <f>_xlfn.XLOOKUP($B93,'Vendor Inputs'!$B$6:$B$1048576,'Vendor Inputs'!H$6:H$1048576)</f>
        <v>0</v>
      </c>
      <c r="G93" s="37"/>
      <c r="H93" s="66"/>
      <c r="I93" s="63">
        <f t="shared" si="8"/>
        <v>0</v>
      </c>
      <c r="J93" s="37"/>
      <c r="K93" s="64" t="str">
        <f t="shared" si="6"/>
        <v/>
      </c>
      <c r="L93" s="63" t="str">
        <f t="shared" si="7"/>
        <v/>
      </c>
    </row>
    <row r="94" spans="1:12" ht="19.5" customHeight="1">
      <c r="A94" s="63" t="str">
        <f>IF(BOM!C101="","",BOM!C101)</f>
        <v/>
      </c>
      <c r="B94" s="62" t="s">
        <v>130</v>
      </c>
      <c r="C94" s="63">
        <f>_xlfn.XLOOKUP($B94,'Vendor Inputs'!$B$6:$B$1048576,'Vendor Inputs'!C$6:C$1048576)</f>
        <v>0</v>
      </c>
      <c r="D94" s="63">
        <f>_xlfn.XLOOKUP($B94,'Vendor Inputs'!$B$6:$B$1048576,'Vendor Inputs'!D$6:D$1048576)</f>
        <v>0</v>
      </c>
      <c r="E94" s="63">
        <f>_xlfn.XLOOKUP($B94,'Vendor Inputs'!$B$6:$B$1048576,'Vendor Inputs'!F$6:F$1048576)</f>
        <v>0</v>
      </c>
      <c r="F94" s="63">
        <f>_xlfn.XLOOKUP($B94,'Vendor Inputs'!$B$6:$B$1048576,'Vendor Inputs'!H$6:H$1048576)</f>
        <v>0</v>
      </c>
      <c r="G94" s="37"/>
      <c r="H94" s="66"/>
      <c r="I94" s="63">
        <f t="shared" si="8"/>
        <v>0</v>
      </c>
      <c r="J94" s="37"/>
      <c r="K94" s="64" t="str">
        <f t="shared" si="6"/>
        <v/>
      </c>
      <c r="L94" s="63" t="str">
        <f t="shared" si="7"/>
        <v/>
      </c>
    </row>
    <row r="95" spans="1:12" ht="19.5" customHeight="1">
      <c r="A95" s="63" t="str">
        <f>IF(BOM!C102="","",BOM!C102)</f>
        <v/>
      </c>
      <c r="B95" s="62" t="s">
        <v>130</v>
      </c>
      <c r="C95" s="63">
        <f>_xlfn.XLOOKUP($B95,'Vendor Inputs'!$B$6:$B$1048576,'Vendor Inputs'!C$6:C$1048576)</f>
        <v>0</v>
      </c>
      <c r="D95" s="63">
        <f>_xlfn.XLOOKUP($B95,'Vendor Inputs'!$B$6:$B$1048576,'Vendor Inputs'!D$6:D$1048576)</f>
        <v>0</v>
      </c>
      <c r="E95" s="63">
        <f>_xlfn.XLOOKUP($B95,'Vendor Inputs'!$B$6:$B$1048576,'Vendor Inputs'!F$6:F$1048576)</f>
        <v>0</v>
      </c>
      <c r="F95" s="63">
        <f>_xlfn.XLOOKUP($B95,'Vendor Inputs'!$B$6:$B$1048576,'Vendor Inputs'!H$6:H$1048576)</f>
        <v>0</v>
      </c>
      <c r="G95" s="37"/>
      <c r="H95" s="66"/>
      <c r="I95" s="63">
        <f t="shared" si="8"/>
        <v>0</v>
      </c>
      <c r="J95" s="37"/>
      <c r="K95" s="64" t="str">
        <f t="shared" si="6"/>
        <v/>
      </c>
      <c r="L95" s="63" t="str">
        <f t="shared" si="7"/>
        <v/>
      </c>
    </row>
    <row r="96" spans="1:12" ht="19.5" customHeight="1">
      <c r="A96" s="63" t="str">
        <f>IF(BOM!C103="","",BOM!C103)</f>
        <v/>
      </c>
      <c r="B96" s="62" t="s">
        <v>130</v>
      </c>
      <c r="C96" s="63">
        <f>_xlfn.XLOOKUP($B96,'Vendor Inputs'!$B$6:$B$1048576,'Vendor Inputs'!C$6:C$1048576)</f>
        <v>0</v>
      </c>
      <c r="D96" s="63">
        <f>_xlfn.XLOOKUP($B96,'Vendor Inputs'!$B$6:$B$1048576,'Vendor Inputs'!D$6:D$1048576)</f>
        <v>0</v>
      </c>
      <c r="E96" s="63">
        <f>_xlfn.XLOOKUP($B96,'Vendor Inputs'!$B$6:$B$1048576,'Vendor Inputs'!F$6:F$1048576)</f>
        <v>0</v>
      </c>
      <c r="F96" s="63">
        <f>_xlfn.XLOOKUP($B96,'Vendor Inputs'!$B$6:$B$1048576,'Vendor Inputs'!H$6:H$1048576)</f>
        <v>0</v>
      </c>
      <c r="G96" s="37"/>
      <c r="H96" s="66"/>
      <c r="I96" s="63">
        <f t="shared" si="8"/>
        <v>0</v>
      </c>
      <c r="J96" s="37"/>
      <c r="K96" s="64" t="str">
        <f t="shared" si="6"/>
        <v/>
      </c>
      <c r="L96" s="63" t="str">
        <f t="shared" si="7"/>
        <v/>
      </c>
    </row>
    <row r="97" spans="1:12" ht="19.5" customHeight="1">
      <c r="A97" s="63" t="str">
        <f>IF(BOM!C104="","",BOM!C104)</f>
        <v/>
      </c>
      <c r="B97" s="62" t="s">
        <v>130</v>
      </c>
      <c r="C97" s="63">
        <f>_xlfn.XLOOKUP($B97,'Vendor Inputs'!$B$6:$B$1048576,'Vendor Inputs'!C$6:C$1048576)</f>
        <v>0</v>
      </c>
      <c r="D97" s="63">
        <f>_xlfn.XLOOKUP($B97,'Vendor Inputs'!$B$6:$B$1048576,'Vendor Inputs'!D$6:D$1048576)</f>
        <v>0</v>
      </c>
      <c r="E97" s="63">
        <f>_xlfn.XLOOKUP($B97,'Vendor Inputs'!$B$6:$B$1048576,'Vendor Inputs'!F$6:F$1048576)</f>
        <v>0</v>
      </c>
      <c r="F97" s="63">
        <f>_xlfn.XLOOKUP($B97,'Vendor Inputs'!$B$6:$B$1048576,'Vendor Inputs'!H$6:H$1048576)</f>
        <v>0</v>
      </c>
      <c r="G97" s="37"/>
      <c r="H97" s="66"/>
      <c r="I97" s="63">
        <f t="shared" si="8"/>
        <v>0</v>
      </c>
      <c r="J97" s="37"/>
      <c r="K97" s="64" t="str">
        <f t="shared" si="6"/>
        <v/>
      </c>
      <c r="L97" s="63" t="str">
        <f t="shared" si="7"/>
        <v/>
      </c>
    </row>
    <row r="98" spans="1:12" ht="19.5" customHeight="1">
      <c r="A98" s="63" t="str">
        <f>IF(BOM!C105="","",BOM!C105)</f>
        <v/>
      </c>
      <c r="B98" s="62" t="s">
        <v>130</v>
      </c>
      <c r="C98" s="63">
        <f>_xlfn.XLOOKUP($B98,'Vendor Inputs'!$B$6:$B$1048576,'Vendor Inputs'!C$6:C$1048576)</f>
        <v>0</v>
      </c>
      <c r="D98" s="63">
        <f>_xlfn.XLOOKUP($B98,'Vendor Inputs'!$B$6:$B$1048576,'Vendor Inputs'!D$6:D$1048576)</f>
        <v>0</v>
      </c>
      <c r="E98" s="63">
        <f>_xlfn.XLOOKUP($B98,'Vendor Inputs'!$B$6:$B$1048576,'Vendor Inputs'!F$6:F$1048576)</f>
        <v>0</v>
      </c>
      <c r="F98" s="63">
        <f>_xlfn.XLOOKUP($B98,'Vendor Inputs'!$B$6:$B$1048576,'Vendor Inputs'!H$6:H$1048576)</f>
        <v>0</v>
      </c>
      <c r="G98" s="37"/>
      <c r="H98" s="66"/>
      <c r="I98" s="63">
        <f t="shared" si="8"/>
        <v>0</v>
      </c>
      <c r="J98" s="37"/>
      <c r="K98" s="64" t="str">
        <f t="shared" si="6"/>
        <v/>
      </c>
      <c r="L98" s="63" t="str">
        <f t="shared" si="7"/>
        <v/>
      </c>
    </row>
    <row r="99" spans="1:12" ht="19.5" customHeight="1">
      <c r="A99" s="63" t="str">
        <f>IF(BOM!C106="","",BOM!C106)</f>
        <v/>
      </c>
      <c r="B99" s="62" t="s">
        <v>130</v>
      </c>
      <c r="C99" s="63">
        <f>_xlfn.XLOOKUP($B99,'Vendor Inputs'!$B$6:$B$1048576,'Vendor Inputs'!C$6:C$1048576)</f>
        <v>0</v>
      </c>
      <c r="D99" s="63">
        <f>_xlfn.XLOOKUP($B99,'Vendor Inputs'!$B$6:$B$1048576,'Vendor Inputs'!D$6:D$1048576)</f>
        <v>0</v>
      </c>
      <c r="E99" s="63">
        <f>_xlfn.XLOOKUP($B99,'Vendor Inputs'!$B$6:$B$1048576,'Vendor Inputs'!F$6:F$1048576)</f>
        <v>0</v>
      </c>
      <c r="F99" s="63">
        <f>_xlfn.XLOOKUP($B99,'Vendor Inputs'!$B$6:$B$1048576,'Vendor Inputs'!H$6:H$1048576)</f>
        <v>0</v>
      </c>
      <c r="G99" s="37"/>
      <c r="H99" s="66"/>
      <c r="I99" s="63">
        <f t="shared" si="8"/>
        <v>0</v>
      </c>
      <c r="J99" s="37"/>
      <c r="K99" s="64" t="str">
        <f t="shared" si="6"/>
        <v/>
      </c>
      <c r="L99" s="63" t="str">
        <f t="shared" si="7"/>
        <v/>
      </c>
    </row>
    <row r="100" spans="1:12" ht="19.5" customHeight="1">
      <c r="A100" s="63" t="str">
        <f>IF(BOM!C107="","",BOM!C107)</f>
        <v/>
      </c>
      <c r="B100" s="62" t="s">
        <v>130</v>
      </c>
      <c r="C100" s="63">
        <f>_xlfn.XLOOKUP($B100,'Vendor Inputs'!$B$6:$B$1048576,'Vendor Inputs'!C$6:C$1048576)</f>
        <v>0</v>
      </c>
      <c r="D100" s="63">
        <f>_xlfn.XLOOKUP($B100,'Vendor Inputs'!$B$6:$B$1048576,'Vendor Inputs'!D$6:D$1048576)</f>
        <v>0</v>
      </c>
      <c r="E100" s="63">
        <f>_xlfn.XLOOKUP($B100,'Vendor Inputs'!$B$6:$B$1048576,'Vendor Inputs'!F$6:F$1048576)</f>
        <v>0</v>
      </c>
      <c r="F100" s="63">
        <f>_xlfn.XLOOKUP($B100,'Vendor Inputs'!$B$6:$B$1048576,'Vendor Inputs'!H$6:H$1048576)</f>
        <v>0</v>
      </c>
      <c r="G100" s="37"/>
      <c r="H100" s="66"/>
      <c r="I100" s="63">
        <f t="shared" si="8"/>
        <v>0</v>
      </c>
      <c r="J100" s="37"/>
      <c r="K100" s="64" t="str">
        <f t="shared" si="6"/>
        <v/>
      </c>
      <c r="L100" s="63" t="str">
        <f t="shared" si="7"/>
        <v/>
      </c>
    </row>
    <row r="101" spans="1:12" ht="19.5" customHeight="1">
      <c r="A101" s="63" t="str">
        <f>IF(BOM!C108="","",BOM!C108)</f>
        <v/>
      </c>
      <c r="B101" s="62" t="s">
        <v>130</v>
      </c>
      <c r="C101" s="63">
        <f>_xlfn.XLOOKUP($B101,'Vendor Inputs'!$B$6:$B$1048576,'Vendor Inputs'!C$6:C$1048576)</f>
        <v>0</v>
      </c>
      <c r="D101" s="63">
        <f>_xlfn.XLOOKUP($B101,'Vendor Inputs'!$B$6:$B$1048576,'Vendor Inputs'!D$6:D$1048576)</f>
        <v>0</v>
      </c>
      <c r="E101" s="63">
        <f>_xlfn.XLOOKUP($B101,'Vendor Inputs'!$B$6:$B$1048576,'Vendor Inputs'!F$6:F$1048576)</f>
        <v>0</v>
      </c>
      <c r="F101" s="63">
        <f>_xlfn.XLOOKUP($B101,'Vendor Inputs'!$B$6:$B$1048576,'Vendor Inputs'!H$6:H$1048576)</f>
        <v>0</v>
      </c>
      <c r="G101" s="37"/>
      <c r="H101" s="66"/>
      <c r="I101" s="63">
        <f t="shared" si="8"/>
        <v>0</v>
      </c>
      <c r="J101" s="37"/>
      <c r="K101" s="64" t="str">
        <f t="shared" si="6"/>
        <v/>
      </c>
      <c r="L101" s="63" t="str">
        <f t="shared" si="7"/>
        <v/>
      </c>
    </row>
    <row r="102" spans="1:12" ht="19.5" customHeight="1">
      <c r="A102" s="63" t="str">
        <f>IF(BOM!C109="","",BOM!C109)</f>
        <v/>
      </c>
      <c r="B102" s="62" t="s">
        <v>130</v>
      </c>
      <c r="C102" s="63">
        <f>_xlfn.XLOOKUP($B102,'Vendor Inputs'!$B$6:$B$1048576,'Vendor Inputs'!C$6:C$1048576)</f>
        <v>0</v>
      </c>
      <c r="D102" s="63">
        <f>_xlfn.XLOOKUP($B102,'Vendor Inputs'!$B$6:$B$1048576,'Vendor Inputs'!D$6:D$1048576)</f>
        <v>0</v>
      </c>
      <c r="E102" s="63">
        <f>_xlfn.XLOOKUP($B102,'Vendor Inputs'!$B$6:$B$1048576,'Vendor Inputs'!F$6:F$1048576)</f>
        <v>0</v>
      </c>
      <c r="F102" s="63">
        <f>_xlfn.XLOOKUP($B102,'Vendor Inputs'!$B$6:$B$1048576,'Vendor Inputs'!H$6:H$1048576)</f>
        <v>0</v>
      </c>
      <c r="G102" s="37"/>
      <c r="H102" s="66"/>
      <c r="I102" s="63">
        <f t="shared" si="8"/>
        <v>0</v>
      </c>
      <c r="J102" s="37"/>
      <c r="K102" s="64" t="str">
        <f t="shared" si="6"/>
        <v/>
      </c>
      <c r="L102" s="63" t="str">
        <f t="shared" si="7"/>
        <v/>
      </c>
    </row>
    <row r="103" spans="1:12" ht="19.5" customHeight="1">
      <c r="A103" s="63" t="str">
        <f>IF(BOM!C110="","",BOM!C110)</f>
        <v/>
      </c>
      <c r="B103" s="62" t="s">
        <v>130</v>
      </c>
      <c r="C103" s="63">
        <f>_xlfn.XLOOKUP($B103,'Vendor Inputs'!$B$6:$B$1048576,'Vendor Inputs'!C$6:C$1048576)</f>
        <v>0</v>
      </c>
      <c r="D103" s="63">
        <f>_xlfn.XLOOKUP($B103,'Vendor Inputs'!$B$6:$B$1048576,'Vendor Inputs'!D$6:D$1048576)</f>
        <v>0</v>
      </c>
      <c r="E103" s="63">
        <f>_xlfn.XLOOKUP($B103,'Vendor Inputs'!$B$6:$B$1048576,'Vendor Inputs'!F$6:F$1048576)</f>
        <v>0</v>
      </c>
      <c r="F103" s="63">
        <f>_xlfn.XLOOKUP($B103,'Vendor Inputs'!$B$6:$B$1048576,'Vendor Inputs'!H$6:H$1048576)</f>
        <v>0</v>
      </c>
      <c r="G103" s="37"/>
      <c r="H103" s="66"/>
      <c r="I103" s="63">
        <f t="shared" si="8"/>
        <v>0</v>
      </c>
      <c r="J103" s="37"/>
      <c r="K103" s="64" t="str">
        <f t="shared" ref="K103:K134" si="9">IF(OR(H103=1,H103=""),"",1-H103)</f>
        <v/>
      </c>
      <c r="L103" s="63" t="str">
        <f t="shared" ref="L103:L134" si="10">IF(K103="","",K103*$F103)</f>
        <v/>
      </c>
    </row>
    <row r="104" spans="1:12" ht="19.5" customHeight="1">
      <c r="A104" s="63" t="str">
        <f>IF(BOM!C111="","",BOM!C111)</f>
        <v/>
      </c>
      <c r="B104" s="62" t="s">
        <v>130</v>
      </c>
      <c r="C104" s="63">
        <f>_xlfn.XLOOKUP($B104,'Vendor Inputs'!$B$6:$B$1048576,'Vendor Inputs'!C$6:C$1048576)</f>
        <v>0</v>
      </c>
      <c r="D104" s="63">
        <f>_xlfn.XLOOKUP($B104,'Vendor Inputs'!$B$6:$B$1048576,'Vendor Inputs'!D$6:D$1048576)</f>
        <v>0</v>
      </c>
      <c r="E104" s="63">
        <f>_xlfn.XLOOKUP($B104,'Vendor Inputs'!$B$6:$B$1048576,'Vendor Inputs'!F$6:F$1048576)</f>
        <v>0</v>
      </c>
      <c r="F104" s="63">
        <f>_xlfn.XLOOKUP($B104,'Vendor Inputs'!$B$6:$B$1048576,'Vendor Inputs'!H$6:H$1048576)</f>
        <v>0</v>
      </c>
      <c r="G104" s="37"/>
      <c r="H104" s="66"/>
      <c r="I104" s="63">
        <f t="shared" si="8"/>
        <v>0</v>
      </c>
      <c r="J104" s="37"/>
      <c r="K104" s="64" t="str">
        <f t="shared" si="9"/>
        <v/>
      </c>
      <c r="L104" s="63" t="str">
        <f t="shared" si="10"/>
        <v/>
      </c>
    </row>
    <row r="105" spans="1:12" ht="19.5" customHeight="1">
      <c r="A105" s="63" t="str">
        <f>IF(BOM!C112="","",BOM!C112)</f>
        <v/>
      </c>
      <c r="B105" s="62" t="s">
        <v>130</v>
      </c>
      <c r="C105" s="63">
        <f>_xlfn.XLOOKUP($B105,'Vendor Inputs'!$B$6:$B$1048576,'Vendor Inputs'!C$6:C$1048576)</f>
        <v>0</v>
      </c>
      <c r="D105" s="63">
        <f>_xlfn.XLOOKUP($B105,'Vendor Inputs'!$B$6:$B$1048576,'Vendor Inputs'!D$6:D$1048576)</f>
        <v>0</v>
      </c>
      <c r="E105" s="63">
        <f>_xlfn.XLOOKUP($B105,'Vendor Inputs'!$B$6:$B$1048576,'Vendor Inputs'!F$6:F$1048576)</f>
        <v>0</v>
      </c>
      <c r="F105" s="63">
        <f>_xlfn.XLOOKUP($B105,'Vendor Inputs'!$B$6:$B$1048576,'Vendor Inputs'!H$6:H$1048576)</f>
        <v>0</v>
      </c>
      <c r="G105" s="37"/>
      <c r="H105" s="66"/>
      <c r="I105" s="63">
        <f t="shared" ref="I105:I136" si="11">IF(F105="","",H105*$F105)</f>
        <v>0</v>
      </c>
      <c r="J105" s="37"/>
      <c r="K105" s="64" t="str">
        <f t="shared" si="9"/>
        <v/>
      </c>
      <c r="L105" s="63" t="str">
        <f t="shared" si="10"/>
        <v/>
      </c>
    </row>
    <row r="106" spans="1:12" ht="19.5" customHeight="1">
      <c r="A106" s="63" t="str">
        <f>IF(BOM!C113="","",BOM!C113)</f>
        <v/>
      </c>
      <c r="B106" s="62" t="s">
        <v>130</v>
      </c>
      <c r="C106" s="63">
        <f>_xlfn.XLOOKUP($B106,'Vendor Inputs'!$B$6:$B$1048576,'Vendor Inputs'!C$6:C$1048576)</f>
        <v>0</v>
      </c>
      <c r="D106" s="63">
        <f>_xlfn.XLOOKUP($B106,'Vendor Inputs'!$B$6:$B$1048576,'Vendor Inputs'!D$6:D$1048576)</f>
        <v>0</v>
      </c>
      <c r="E106" s="63">
        <f>_xlfn.XLOOKUP($B106,'Vendor Inputs'!$B$6:$B$1048576,'Vendor Inputs'!F$6:F$1048576)</f>
        <v>0</v>
      </c>
      <c r="F106" s="63">
        <f>_xlfn.XLOOKUP($B106,'Vendor Inputs'!$B$6:$B$1048576,'Vendor Inputs'!H$6:H$1048576)</f>
        <v>0</v>
      </c>
      <c r="G106" s="37"/>
      <c r="H106" s="66"/>
      <c r="I106" s="63">
        <f t="shared" si="11"/>
        <v>0</v>
      </c>
      <c r="J106" s="37"/>
      <c r="K106" s="64" t="str">
        <f t="shared" si="9"/>
        <v/>
      </c>
      <c r="L106" s="63" t="str">
        <f t="shared" si="10"/>
        <v/>
      </c>
    </row>
    <row r="107" spans="1:12" ht="19.5" customHeight="1">
      <c r="A107" s="63" t="str">
        <f>IF(BOM!C114="","",BOM!C114)</f>
        <v/>
      </c>
      <c r="B107" s="62" t="s">
        <v>130</v>
      </c>
      <c r="C107" s="63">
        <f>_xlfn.XLOOKUP($B107,'Vendor Inputs'!$B$6:$B$1048576,'Vendor Inputs'!C$6:C$1048576)</f>
        <v>0</v>
      </c>
      <c r="D107" s="63">
        <f>_xlfn.XLOOKUP($B107,'Vendor Inputs'!$B$6:$B$1048576,'Vendor Inputs'!D$6:D$1048576)</f>
        <v>0</v>
      </c>
      <c r="E107" s="63">
        <f>_xlfn.XLOOKUP($B107,'Vendor Inputs'!$B$6:$B$1048576,'Vendor Inputs'!F$6:F$1048576)</f>
        <v>0</v>
      </c>
      <c r="F107" s="63">
        <f>_xlfn.XLOOKUP($B107,'Vendor Inputs'!$B$6:$B$1048576,'Vendor Inputs'!H$6:H$1048576)</f>
        <v>0</v>
      </c>
      <c r="G107" s="37"/>
      <c r="H107" s="66"/>
      <c r="I107" s="63">
        <f t="shared" si="11"/>
        <v>0</v>
      </c>
      <c r="J107" s="37"/>
      <c r="K107" s="64" t="str">
        <f t="shared" si="9"/>
        <v/>
      </c>
      <c r="L107" s="63" t="str">
        <f t="shared" si="10"/>
        <v/>
      </c>
    </row>
    <row r="108" spans="1:12" ht="19.5" customHeight="1">
      <c r="A108" s="63" t="str">
        <f>IF(BOM!C115="","",BOM!C115)</f>
        <v/>
      </c>
      <c r="B108" s="62" t="s">
        <v>130</v>
      </c>
      <c r="C108" s="63">
        <f>_xlfn.XLOOKUP($B108,'Vendor Inputs'!$B$6:$B$1048576,'Vendor Inputs'!C$6:C$1048576)</f>
        <v>0</v>
      </c>
      <c r="D108" s="63">
        <f>_xlfn.XLOOKUP($B108,'Vendor Inputs'!$B$6:$B$1048576,'Vendor Inputs'!D$6:D$1048576)</f>
        <v>0</v>
      </c>
      <c r="E108" s="63">
        <f>_xlfn.XLOOKUP($B108,'Vendor Inputs'!$B$6:$B$1048576,'Vendor Inputs'!F$6:F$1048576)</f>
        <v>0</v>
      </c>
      <c r="F108" s="63">
        <f>_xlfn.XLOOKUP($B108,'Vendor Inputs'!$B$6:$B$1048576,'Vendor Inputs'!H$6:H$1048576)</f>
        <v>0</v>
      </c>
      <c r="G108" s="37"/>
      <c r="H108" s="66"/>
      <c r="I108" s="63">
        <f t="shared" si="11"/>
        <v>0</v>
      </c>
      <c r="J108" s="37"/>
      <c r="K108" s="64" t="str">
        <f t="shared" si="9"/>
        <v/>
      </c>
      <c r="L108" s="63" t="str">
        <f t="shared" si="10"/>
        <v/>
      </c>
    </row>
    <row r="109" spans="1:12" ht="19.5" customHeight="1">
      <c r="A109" s="63" t="str">
        <f>IF(BOM!C116="","",BOM!C116)</f>
        <v/>
      </c>
      <c r="B109" s="62" t="s">
        <v>130</v>
      </c>
      <c r="C109" s="63">
        <f>_xlfn.XLOOKUP($B109,'Vendor Inputs'!$B$6:$B$1048576,'Vendor Inputs'!C$6:C$1048576)</f>
        <v>0</v>
      </c>
      <c r="D109" s="63">
        <f>_xlfn.XLOOKUP($B109,'Vendor Inputs'!$B$6:$B$1048576,'Vendor Inputs'!D$6:D$1048576)</f>
        <v>0</v>
      </c>
      <c r="E109" s="63">
        <f>_xlfn.XLOOKUP($B109,'Vendor Inputs'!$B$6:$B$1048576,'Vendor Inputs'!F$6:F$1048576)</f>
        <v>0</v>
      </c>
      <c r="F109" s="63">
        <f>_xlfn.XLOOKUP($B109,'Vendor Inputs'!$B$6:$B$1048576,'Vendor Inputs'!H$6:H$1048576)</f>
        <v>0</v>
      </c>
      <c r="G109" s="37"/>
      <c r="H109" s="66"/>
      <c r="I109" s="63">
        <f t="shared" si="11"/>
        <v>0</v>
      </c>
      <c r="J109" s="37"/>
      <c r="K109" s="64" t="str">
        <f t="shared" si="9"/>
        <v/>
      </c>
      <c r="L109" s="63" t="str">
        <f t="shared" si="10"/>
        <v/>
      </c>
    </row>
    <row r="110" spans="1:12" ht="19.5" customHeight="1">
      <c r="A110" s="63" t="str">
        <f>IF(BOM!C117="","",BOM!C117)</f>
        <v/>
      </c>
      <c r="B110" s="62" t="s">
        <v>130</v>
      </c>
      <c r="C110" s="63">
        <f>_xlfn.XLOOKUP($B110,'Vendor Inputs'!$B$6:$B$1048576,'Vendor Inputs'!C$6:C$1048576)</f>
        <v>0</v>
      </c>
      <c r="D110" s="63">
        <f>_xlfn.XLOOKUP($B110,'Vendor Inputs'!$B$6:$B$1048576,'Vendor Inputs'!D$6:D$1048576)</f>
        <v>0</v>
      </c>
      <c r="E110" s="63">
        <f>_xlfn.XLOOKUP($B110,'Vendor Inputs'!$B$6:$B$1048576,'Vendor Inputs'!F$6:F$1048576)</f>
        <v>0</v>
      </c>
      <c r="F110" s="63">
        <f>_xlfn.XLOOKUP($B110,'Vendor Inputs'!$B$6:$B$1048576,'Vendor Inputs'!H$6:H$1048576)</f>
        <v>0</v>
      </c>
      <c r="G110" s="37"/>
      <c r="H110" s="66"/>
      <c r="I110" s="63">
        <f t="shared" si="11"/>
        <v>0</v>
      </c>
      <c r="J110" s="37"/>
      <c r="K110" s="64" t="str">
        <f t="shared" si="9"/>
        <v/>
      </c>
      <c r="L110" s="63" t="str">
        <f t="shared" si="10"/>
        <v/>
      </c>
    </row>
    <row r="111" spans="1:12" ht="19.5" customHeight="1">
      <c r="A111" s="63" t="str">
        <f>IF(BOM!C118="","",BOM!C118)</f>
        <v/>
      </c>
      <c r="B111" s="62" t="s">
        <v>130</v>
      </c>
      <c r="C111" s="63">
        <f>_xlfn.XLOOKUP($B111,'Vendor Inputs'!$B$6:$B$1048576,'Vendor Inputs'!C$6:C$1048576)</f>
        <v>0</v>
      </c>
      <c r="D111" s="63">
        <f>_xlfn.XLOOKUP($B111,'Vendor Inputs'!$B$6:$B$1048576,'Vendor Inputs'!D$6:D$1048576)</f>
        <v>0</v>
      </c>
      <c r="E111" s="63">
        <f>_xlfn.XLOOKUP($B111,'Vendor Inputs'!$B$6:$B$1048576,'Vendor Inputs'!F$6:F$1048576)</f>
        <v>0</v>
      </c>
      <c r="F111" s="63">
        <f>_xlfn.XLOOKUP($B111,'Vendor Inputs'!$B$6:$B$1048576,'Vendor Inputs'!H$6:H$1048576)</f>
        <v>0</v>
      </c>
      <c r="G111" s="37"/>
      <c r="H111" s="66"/>
      <c r="I111" s="63">
        <f t="shared" si="11"/>
        <v>0</v>
      </c>
      <c r="J111" s="37"/>
      <c r="K111" s="64" t="str">
        <f t="shared" si="9"/>
        <v/>
      </c>
      <c r="L111" s="63" t="str">
        <f t="shared" si="10"/>
        <v/>
      </c>
    </row>
    <row r="112" spans="1:12" ht="19.5" customHeight="1">
      <c r="A112" s="63" t="str">
        <f>IF(BOM!C119="","",BOM!C119)</f>
        <v/>
      </c>
      <c r="B112" s="62" t="s">
        <v>130</v>
      </c>
      <c r="C112" s="63">
        <f>_xlfn.XLOOKUP($B112,'Vendor Inputs'!$B$6:$B$1048576,'Vendor Inputs'!C$6:C$1048576)</f>
        <v>0</v>
      </c>
      <c r="D112" s="63">
        <f>_xlfn.XLOOKUP($B112,'Vendor Inputs'!$B$6:$B$1048576,'Vendor Inputs'!D$6:D$1048576)</f>
        <v>0</v>
      </c>
      <c r="E112" s="63">
        <f>_xlfn.XLOOKUP($B112,'Vendor Inputs'!$B$6:$B$1048576,'Vendor Inputs'!F$6:F$1048576)</f>
        <v>0</v>
      </c>
      <c r="F112" s="63">
        <f>_xlfn.XLOOKUP($B112,'Vendor Inputs'!$B$6:$B$1048576,'Vendor Inputs'!H$6:H$1048576)</f>
        <v>0</v>
      </c>
      <c r="G112" s="37"/>
      <c r="H112" s="66"/>
      <c r="I112" s="63">
        <f t="shared" si="11"/>
        <v>0</v>
      </c>
      <c r="J112" s="37"/>
      <c r="K112" s="64" t="str">
        <f t="shared" si="9"/>
        <v/>
      </c>
      <c r="L112" s="63" t="str">
        <f t="shared" si="10"/>
        <v/>
      </c>
    </row>
    <row r="113" spans="1:12" ht="19.5" customHeight="1">
      <c r="A113" s="63" t="str">
        <f>IF(BOM!C120="","",BOM!C120)</f>
        <v/>
      </c>
      <c r="B113" s="62" t="s">
        <v>130</v>
      </c>
      <c r="C113" s="63">
        <f>_xlfn.XLOOKUP($B113,'Vendor Inputs'!$B$6:$B$1048576,'Vendor Inputs'!C$6:C$1048576)</f>
        <v>0</v>
      </c>
      <c r="D113" s="63">
        <f>_xlfn.XLOOKUP($B113,'Vendor Inputs'!$B$6:$B$1048576,'Vendor Inputs'!D$6:D$1048576)</f>
        <v>0</v>
      </c>
      <c r="E113" s="63">
        <f>_xlfn.XLOOKUP($B113,'Vendor Inputs'!$B$6:$B$1048576,'Vendor Inputs'!F$6:F$1048576)</f>
        <v>0</v>
      </c>
      <c r="F113" s="63">
        <f>_xlfn.XLOOKUP($B113,'Vendor Inputs'!$B$6:$B$1048576,'Vendor Inputs'!H$6:H$1048576)</f>
        <v>0</v>
      </c>
      <c r="G113" s="37"/>
      <c r="H113" s="66"/>
      <c r="I113" s="63">
        <f t="shared" si="11"/>
        <v>0</v>
      </c>
      <c r="J113" s="37"/>
      <c r="K113" s="64" t="str">
        <f t="shared" si="9"/>
        <v/>
      </c>
      <c r="L113" s="63" t="str">
        <f t="shared" si="10"/>
        <v/>
      </c>
    </row>
    <row r="114" spans="1:12" ht="19.5" customHeight="1">
      <c r="A114" s="63" t="str">
        <f>IF(BOM!C121="","",BOM!C121)</f>
        <v/>
      </c>
      <c r="B114" s="62" t="s">
        <v>130</v>
      </c>
      <c r="C114" s="63">
        <f>_xlfn.XLOOKUP($B114,'Vendor Inputs'!$B$6:$B$1048576,'Vendor Inputs'!C$6:C$1048576)</f>
        <v>0</v>
      </c>
      <c r="D114" s="63">
        <f>_xlfn.XLOOKUP($B114,'Vendor Inputs'!$B$6:$B$1048576,'Vendor Inputs'!D$6:D$1048576)</f>
        <v>0</v>
      </c>
      <c r="E114" s="63">
        <f>_xlfn.XLOOKUP($B114,'Vendor Inputs'!$B$6:$B$1048576,'Vendor Inputs'!F$6:F$1048576)</f>
        <v>0</v>
      </c>
      <c r="F114" s="63">
        <f>_xlfn.XLOOKUP($B114,'Vendor Inputs'!$B$6:$B$1048576,'Vendor Inputs'!H$6:H$1048576)</f>
        <v>0</v>
      </c>
      <c r="G114" s="37"/>
      <c r="H114" s="66"/>
      <c r="I114" s="63">
        <f t="shared" si="11"/>
        <v>0</v>
      </c>
      <c r="J114" s="37"/>
      <c r="K114" s="64" t="str">
        <f t="shared" si="9"/>
        <v/>
      </c>
      <c r="L114" s="63" t="str">
        <f t="shared" si="10"/>
        <v/>
      </c>
    </row>
    <row r="115" spans="1:12" ht="19.5" customHeight="1">
      <c r="A115" s="63" t="str">
        <f>IF(BOM!C122="","",BOM!C122)</f>
        <v/>
      </c>
      <c r="B115" s="62" t="s">
        <v>130</v>
      </c>
      <c r="C115" s="63">
        <f>_xlfn.XLOOKUP($B115,'Vendor Inputs'!$B$6:$B$1048576,'Vendor Inputs'!C$6:C$1048576)</f>
        <v>0</v>
      </c>
      <c r="D115" s="63">
        <f>_xlfn.XLOOKUP($B115,'Vendor Inputs'!$B$6:$B$1048576,'Vendor Inputs'!D$6:D$1048576)</f>
        <v>0</v>
      </c>
      <c r="E115" s="63">
        <f>_xlfn.XLOOKUP($B115,'Vendor Inputs'!$B$6:$B$1048576,'Vendor Inputs'!F$6:F$1048576)</f>
        <v>0</v>
      </c>
      <c r="F115" s="63">
        <f>_xlfn.XLOOKUP($B115,'Vendor Inputs'!$B$6:$B$1048576,'Vendor Inputs'!H$6:H$1048576)</f>
        <v>0</v>
      </c>
      <c r="G115" s="37"/>
      <c r="H115" s="66"/>
      <c r="I115" s="63">
        <f t="shared" si="11"/>
        <v>0</v>
      </c>
      <c r="J115" s="37"/>
      <c r="K115" s="64" t="str">
        <f t="shared" si="9"/>
        <v/>
      </c>
      <c r="L115" s="63" t="str">
        <f t="shared" si="10"/>
        <v/>
      </c>
    </row>
    <row r="116" spans="1:12" ht="19.5" customHeight="1">
      <c r="A116" s="63" t="str">
        <f>IF(BOM!C123="","",BOM!C123)</f>
        <v/>
      </c>
      <c r="B116" s="62" t="s">
        <v>130</v>
      </c>
      <c r="C116" s="63">
        <f>_xlfn.XLOOKUP($B116,'Vendor Inputs'!$B$6:$B$1048576,'Vendor Inputs'!C$6:C$1048576)</f>
        <v>0</v>
      </c>
      <c r="D116" s="63">
        <f>_xlfn.XLOOKUP($B116,'Vendor Inputs'!$B$6:$B$1048576,'Vendor Inputs'!D$6:D$1048576)</f>
        <v>0</v>
      </c>
      <c r="E116" s="63">
        <f>_xlfn.XLOOKUP($B116,'Vendor Inputs'!$B$6:$B$1048576,'Vendor Inputs'!F$6:F$1048576)</f>
        <v>0</v>
      </c>
      <c r="F116" s="63">
        <f>_xlfn.XLOOKUP($B116,'Vendor Inputs'!$B$6:$B$1048576,'Vendor Inputs'!H$6:H$1048576)</f>
        <v>0</v>
      </c>
      <c r="G116" s="37"/>
      <c r="H116" s="66"/>
      <c r="I116" s="63">
        <f t="shared" si="11"/>
        <v>0</v>
      </c>
      <c r="J116" s="37"/>
      <c r="K116" s="64" t="str">
        <f t="shared" si="9"/>
        <v/>
      </c>
      <c r="L116" s="63" t="str">
        <f t="shared" si="10"/>
        <v/>
      </c>
    </row>
    <row r="117" spans="1:12" ht="19.5" customHeight="1">
      <c r="A117" s="63" t="str">
        <f>IF(BOM!C124="","",BOM!C124)</f>
        <v/>
      </c>
      <c r="B117" s="62" t="s">
        <v>130</v>
      </c>
      <c r="C117" s="63">
        <f>_xlfn.XLOOKUP($B117,'Vendor Inputs'!$B$6:$B$1048576,'Vendor Inputs'!C$6:C$1048576)</f>
        <v>0</v>
      </c>
      <c r="D117" s="63">
        <f>_xlfn.XLOOKUP($B117,'Vendor Inputs'!$B$6:$B$1048576,'Vendor Inputs'!D$6:D$1048576)</f>
        <v>0</v>
      </c>
      <c r="E117" s="63">
        <f>_xlfn.XLOOKUP($B117,'Vendor Inputs'!$B$6:$B$1048576,'Vendor Inputs'!F$6:F$1048576)</f>
        <v>0</v>
      </c>
      <c r="F117" s="63">
        <f>_xlfn.XLOOKUP($B117,'Vendor Inputs'!$B$6:$B$1048576,'Vendor Inputs'!H$6:H$1048576)</f>
        <v>0</v>
      </c>
      <c r="G117" s="37"/>
      <c r="H117" s="66"/>
      <c r="I117" s="63">
        <f t="shared" si="11"/>
        <v>0</v>
      </c>
      <c r="J117" s="37"/>
      <c r="K117" s="64" t="str">
        <f t="shared" si="9"/>
        <v/>
      </c>
      <c r="L117" s="63" t="str">
        <f t="shared" si="10"/>
        <v/>
      </c>
    </row>
    <row r="118" spans="1:12" ht="19.5" customHeight="1">
      <c r="A118" s="63" t="str">
        <f>IF(BOM!C125="","",BOM!C125)</f>
        <v/>
      </c>
      <c r="B118" s="62" t="s">
        <v>130</v>
      </c>
      <c r="C118" s="63">
        <f>_xlfn.XLOOKUP($B118,'Vendor Inputs'!$B$6:$B$1048576,'Vendor Inputs'!C$6:C$1048576)</f>
        <v>0</v>
      </c>
      <c r="D118" s="63">
        <f>_xlfn.XLOOKUP($B118,'Vendor Inputs'!$B$6:$B$1048576,'Vendor Inputs'!D$6:D$1048576)</f>
        <v>0</v>
      </c>
      <c r="E118" s="63">
        <f>_xlfn.XLOOKUP($B118,'Vendor Inputs'!$B$6:$B$1048576,'Vendor Inputs'!F$6:F$1048576)</f>
        <v>0</v>
      </c>
      <c r="F118" s="63">
        <f>_xlfn.XLOOKUP($B118,'Vendor Inputs'!$B$6:$B$1048576,'Vendor Inputs'!H$6:H$1048576)</f>
        <v>0</v>
      </c>
      <c r="G118" s="37"/>
      <c r="H118" s="66"/>
      <c r="I118" s="63">
        <f t="shared" si="11"/>
        <v>0</v>
      </c>
      <c r="J118" s="37"/>
      <c r="K118" s="64" t="str">
        <f t="shared" si="9"/>
        <v/>
      </c>
      <c r="L118" s="63" t="str">
        <f t="shared" si="10"/>
        <v/>
      </c>
    </row>
    <row r="119" spans="1:12" ht="19.5" customHeight="1">
      <c r="A119" s="63" t="str">
        <f>IF(BOM!C126="","",BOM!C126)</f>
        <v/>
      </c>
      <c r="B119" s="62" t="s">
        <v>130</v>
      </c>
      <c r="C119" s="63">
        <f>_xlfn.XLOOKUP($B119,'Vendor Inputs'!$B$6:$B$1048576,'Vendor Inputs'!C$6:C$1048576)</f>
        <v>0</v>
      </c>
      <c r="D119" s="63">
        <f>_xlfn.XLOOKUP($B119,'Vendor Inputs'!$B$6:$B$1048576,'Vendor Inputs'!D$6:D$1048576)</f>
        <v>0</v>
      </c>
      <c r="E119" s="63">
        <f>_xlfn.XLOOKUP($B119,'Vendor Inputs'!$B$6:$B$1048576,'Vendor Inputs'!F$6:F$1048576)</f>
        <v>0</v>
      </c>
      <c r="F119" s="63">
        <f>_xlfn.XLOOKUP($B119,'Vendor Inputs'!$B$6:$B$1048576,'Vendor Inputs'!H$6:H$1048576)</f>
        <v>0</v>
      </c>
      <c r="G119" s="37"/>
      <c r="H119" s="66"/>
      <c r="I119" s="63">
        <f t="shared" si="11"/>
        <v>0</v>
      </c>
      <c r="J119" s="37"/>
      <c r="K119" s="64" t="str">
        <f t="shared" si="9"/>
        <v/>
      </c>
      <c r="L119" s="63" t="str">
        <f t="shared" si="10"/>
        <v/>
      </c>
    </row>
    <row r="120" spans="1:12" ht="19.5" customHeight="1">
      <c r="A120" s="63" t="str">
        <f>IF(BOM!C127="","",BOM!C127)</f>
        <v/>
      </c>
      <c r="B120" s="62" t="s">
        <v>130</v>
      </c>
      <c r="C120" s="63">
        <f>_xlfn.XLOOKUP($B120,'Vendor Inputs'!$B$6:$B$1048576,'Vendor Inputs'!C$6:C$1048576)</f>
        <v>0</v>
      </c>
      <c r="D120" s="63">
        <f>_xlfn.XLOOKUP($B120,'Vendor Inputs'!$B$6:$B$1048576,'Vendor Inputs'!D$6:D$1048576)</f>
        <v>0</v>
      </c>
      <c r="E120" s="63">
        <f>_xlfn.XLOOKUP($B120,'Vendor Inputs'!$B$6:$B$1048576,'Vendor Inputs'!F$6:F$1048576)</f>
        <v>0</v>
      </c>
      <c r="F120" s="63">
        <f>_xlfn.XLOOKUP($B120,'Vendor Inputs'!$B$6:$B$1048576,'Vendor Inputs'!H$6:H$1048576)</f>
        <v>0</v>
      </c>
      <c r="G120" s="37"/>
      <c r="H120" s="66"/>
      <c r="I120" s="63">
        <f t="shared" si="11"/>
        <v>0</v>
      </c>
      <c r="J120" s="37"/>
      <c r="K120" s="64" t="str">
        <f t="shared" si="9"/>
        <v/>
      </c>
      <c r="L120" s="63" t="str">
        <f t="shared" si="10"/>
        <v/>
      </c>
    </row>
    <row r="121" spans="1:12" ht="19.5" customHeight="1">
      <c r="A121" s="63" t="str">
        <f>IF(BOM!C128="","",BOM!C128)</f>
        <v/>
      </c>
      <c r="B121" s="62" t="s">
        <v>130</v>
      </c>
      <c r="C121" s="63">
        <f>_xlfn.XLOOKUP($B121,'Vendor Inputs'!$B$6:$B$1048576,'Vendor Inputs'!C$6:C$1048576)</f>
        <v>0</v>
      </c>
      <c r="D121" s="63">
        <f>_xlfn.XLOOKUP($B121,'Vendor Inputs'!$B$6:$B$1048576,'Vendor Inputs'!D$6:D$1048576)</f>
        <v>0</v>
      </c>
      <c r="E121" s="63">
        <f>_xlfn.XLOOKUP($B121,'Vendor Inputs'!$B$6:$B$1048576,'Vendor Inputs'!F$6:F$1048576)</f>
        <v>0</v>
      </c>
      <c r="F121" s="63">
        <f>_xlfn.XLOOKUP($B121,'Vendor Inputs'!$B$6:$B$1048576,'Vendor Inputs'!H$6:H$1048576)</f>
        <v>0</v>
      </c>
      <c r="G121" s="37"/>
      <c r="H121" s="66"/>
      <c r="I121" s="63">
        <f t="shared" si="11"/>
        <v>0</v>
      </c>
      <c r="J121" s="37"/>
      <c r="K121" s="64" t="str">
        <f t="shared" si="9"/>
        <v/>
      </c>
      <c r="L121" s="63" t="str">
        <f t="shared" si="10"/>
        <v/>
      </c>
    </row>
    <row r="122" spans="1:12" ht="19.5" customHeight="1">
      <c r="A122" s="63" t="str">
        <f>IF(BOM!C129="","",BOM!C129)</f>
        <v/>
      </c>
      <c r="B122" s="62" t="s">
        <v>130</v>
      </c>
      <c r="C122" s="63">
        <f>_xlfn.XLOOKUP($B122,'Vendor Inputs'!$B$6:$B$1048576,'Vendor Inputs'!C$6:C$1048576)</f>
        <v>0</v>
      </c>
      <c r="D122" s="63">
        <f>_xlfn.XLOOKUP($B122,'Vendor Inputs'!$B$6:$B$1048576,'Vendor Inputs'!D$6:D$1048576)</f>
        <v>0</v>
      </c>
      <c r="E122" s="63">
        <f>_xlfn.XLOOKUP($B122,'Vendor Inputs'!$B$6:$B$1048576,'Vendor Inputs'!F$6:F$1048576)</f>
        <v>0</v>
      </c>
      <c r="F122" s="63">
        <f>_xlfn.XLOOKUP($B122,'Vendor Inputs'!$B$6:$B$1048576,'Vendor Inputs'!H$6:H$1048576)</f>
        <v>0</v>
      </c>
      <c r="G122" s="37"/>
      <c r="H122" s="66"/>
      <c r="I122" s="63">
        <f t="shared" si="11"/>
        <v>0</v>
      </c>
      <c r="J122" s="37"/>
      <c r="K122" s="64" t="str">
        <f t="shared" si="9"/>
        <v/>
      </c>
      <c r="L122" s="63" t="str">
        <f t="shared" si="10"/>
        <v/>
      </c>
    </row>
    <row r="123" spans="1:12" ht="19.5" customHeight="1">
      <c r="A123" s="63" t="str">
        <f>IF(BOM!C130="","",BOM!C130)</f>
        <v/>
      </c>
      <c r="B123" s="62" t="s">
        <v>130</v>
      </c>
      <c r="C123" s="63">
        <f>_xlfn.XLOOKUP($B123,'Vendor Inputs'!$B$6:$B$1048576,'Vendor Inputs'!C$6:C$1048576)</f>
        <v>0</v>
      </c>
      <c r="D123" s="63">
        <f>_xlfn.XLOOKUP($B123,'Vendor Inputs'!$B$6:$B$1048576,'Vendor Inputs'!D$6:D$1048576)</f>
        <v>0</v>
      </c>
      <c r="E123" s="63">
        <f>_xlfn.XLOOKUP($B123,'Vendor Inputs'!$B$6:$B$1048576,'Vendor Inputs'!F$6:F$1048576)</f>
        <v>0</v>
      </c>
      <c r="F123" s="63">
        <f>_xlfn.XLOOKUP($B123,'Vendor Inputs'!$B$6:$B$1048576,'Vendor Inputs'!H$6:H$1048576)</f>
        <v>0</v>
      </c>
      <c r="G123" s="37"/>
      <c r="H123" s="66"/>
      <c r="I123" s="63">
        <f t="shared" si="11"/>
        <v>0</v>
      </c>
      <c r="J123" s="37"/>
      <c r="K123" s="64" t="str">
        <f t="shared" si="9"/>
        <v/>
      </c>
      <c r="L123" s="63" t="str">
        <f t="shared" si="10"/>
        <v/>
      </c>
    </row>
    <row r="124" spans="1:12" ht="19.5" customHeight="1">
      <c r="A124" s="63" t="str">
        <f>IF(BOM!C131="","",BOM!C131)</f>
        <v/>
      </c>
      <c r="B124" s="62" t="s">
        <v>130</v>
      </c>
      <c r="C124" s="63">
        <f>_xlfn.XLOOKUP($B124,'Vendor Inputs'!$B$6:$B$1048576,'Vendor Inputs'!C$6:C$1048576)</f>
        <v>0</v>
      </c>
      <c r="D124" s="63">
        <f>_xlfn.XLOOKUP($B124,'Vendor Inputs'!$B$6:$B$1048576,'Vendor Inputs'!D$6:D$1048576)</f>
        <v>0</v>
      </c>
      <c r="E124" s="63">
        <f>_xlfn.XLOOKUP($B124,'Vendor Inputs'!$B$6:$B$1048576,'Vendor Inputs'!F$6:F$1048576)</f>
        <v>0</v>
      </c>
      <c r="F124" s="63">
        <f>_xlfn.XLOOKUP($B124,'Vendor Inputs'!$B$6:$B$1048576,'Vendor Inputs'!H$6:H$1048576)</f>
        <v>0</v>
      </c>
      <c r="G124" s="37"/>
      <c r="H124" s="66"/>
      <c r="I124" s="63">
        <f t="shared" si="11"/>
        <v>0</v>
      </c>
      <c r="J124" s="37"/>
      <c r="K124" s="64" t="str">
        <f t="shared" si="9"/>
        <v/>
      </c>
      <c r="L124" s="63" t="str">
        <f t="shared" si="10"/>
        <v/>
      </c>
    </row>
    <row r="125" spans="1:12" ht="19.5" customHeight="1">
      <c r="A125" s="63" t="str">
        <f>IF(BOM!C132="","",BOM!C132)</f>
        <v/>
      </c>
      <c r="B125" s="62" t="s">
        <v>130</v>
      </c>
      <c r="C125" s="63">
        <f>_xlfn.XLOOKUP($B125,'Vendor Inputs'!$B$6:$B$1048576,'Vendor Inputs'!C$6:C$1048576)</f>
        <v>0</v>
      </c>
      <c r="D125" s="63">
        <f>_xlfn.XLOOKUP($B125,'Vendor Inputs'!$B$6:$B$1048576,'Vendor Inputs'!D$6:D$1048576)</f>
        <v>0</v>
      </c>
      <c r="E125" s="63">
        <f>_xlfn.XLOOKUP($B125,'Vendor Inputs'!$B$6:$B$1048576,'Vendor Inputs'!F$6:F$1048576)</f>
        <v>0</v>
      </c>
      <c r="F125" s="63">
        <f>_xlfn.XLOOKUP($B125,'Vendor Inputs'!$B$6:$B$1048576,'Vendor Inputs'!H$6:H$1048576)</f>
        <v>0</v>
      </c>
      <c r="G125" s="37"/>
      <c r="H125" s="66"/>
      <c r="I125" s="63">
        <f t="shared" si="11"/>
        <v>0</v>
      </c>
      <c r="J125" s="37"/>
      <c r="K125" s="64" t="str">
        <f t="shared" si="9"/>
        <v/>
      </c>
      <c r="L125" s="63" t="str">
        <f t="shared" si="10"/>
        <v/>
      </c>
    </row>
    <row r="126" spans="1:12" ht="19.5" customHeight="1">
      <c r="A126" s="63" t="str">
        <f>IF(BOM!C133="","",BOM!C133)</f>
        <v/>
      </c>
      <c r="B126" s="62" t="s">
        <v>130</v>
      </c>
      <c r="C126" s="63">
        <f>_xlfn.XLOOKUP($B126,'Vendor Inputs'!$B$6:$B$1048576,'Vendor Inputs'!C$6:C$1048576)</f>
        <v>0</v>
      </c>
      <c r="D126" s="63">
        <f>_xlfn.XLOOKUP($B126,'Vendor Inputs'!$B$6:$B$1048576,'Vendor Inputs'!D$6:D$1048576)</f>
        <v>0</v>
      </c>
      <c r="E126" s="63">
        <f>_xlfn.XLOOKUP($B126,'Vendor Inputs'!$B$6:$B$1048576,'Vendor Inputs'!F$6:F$1048576)</f>
        <v>0</v>
      </c>
      <c r="F126" s="63">
        <f>_xlfn.XLOOKUP($B126,'Vendor Inputs'!$B$6:$B$1048576,'Vendor Inputs'!H$6:H$1048576)</f>
        <v>0</v>
      </c>
      <c r="G126" s="37"/>
      <c r="H126" s="66"/>
      <c r="I126" s="63">
        <f t="shared" si="11"/>
        <v>0</v>
      </c>
      <c r="J126" s="37"/>
      <c r="K126" s="64" t="str">
        <f t="shared" si="9"/>
        <v/>
      </c>
      <c r="L126" s="63" t="str">
        <f t="shared" si="10"/>
        <v/>
      </c>
    </row>
    <row r="127" spans="1:12" ht="19.5" customHeight="1">
      <c r="A127" s="63" t="str">
        <f>IF(BOM!C134="","",BOM!C134)</f>
        <v/>
      </c>
      <c r="B127" s="62" t="s">
        <v>130</v>
      </c>
      <c r="C127" s="63">
        <f>_xlfn.XLOOKUP($B127,'Vendor Inputs'!$B$6:$B$1048576,'Vendor Inputs'!C$6:C$1048576)</f>
        <v>0</v>
      </c>
      <c r="D127" s="63">
        <f>_xlfn.XLOOKUP($B127,'Vendor Inputs'!$B$6:$B$1048576,'Vendor Inputs'!D$6:D$1048576)</f>
        <v>0</v>
      </c>
      <c r="E127" s="63">
        <f>_xlfn.XLOOKUP($B127,'Vendor Inputs'!$B$6:$B$1048576,'Vendor Inputs'!F$6:F$1048576)</f>
        <v>0</v>
      </c>
      <c r="F127" s="63">
        <f>_xlfn.XLOOKUP($B127,'Vendor Inputs'!$B$6:$B$1048576,'Vendor Inputs'!H$6:H$1048576)</f>
        <v>0</v>
      </c>
      <c r="G127" s="37"/>
      <c r="H127" s="66"/>
      <c r="I127" s="63">
        <f t="shared" si="11"/>
        <v>0</v>
      </c>
      <c r="J127" s="37"/>
      <c r="K127" s="64" t="str">
        <f t="shared" si="9"/>
        <v/>
      </c>
      <c r="L127" s="63" t="str">
        <f t="shared" si="10"/>
        <v/>
      </c>
    </row>
    <row r="128" spans="1:12" ht="19.5" customHeight="1">
      <c r="A128" s="63" t="str">
        <f>IF(BOM!C135="","",BOM!C135)</f>
        <v/>
      </c>
      <c r="B128" s="62" t="s">
        <v>130</v>
      </c>
      <c r="C128" s="63">
        <f>_xlfn.XLOOKUP($B128,'Vendor Inputs'!$B$6:$B$1048576,'Vendor Inputs'!C$6:C$1048576)</f>
        <v>0</v>
      </c>
      <c r="D128" s="63">
        <f>_xlfn.XLOOKUP($B128,'Vendor Inputs'!$B$6:$B$1048576,'Vendor Inputs'!D$6:D$1048576)</f>
        <v>0</v>
      </c>
      <c r="E128" s="63">
        <f>_xlfn.XLOOKUP($B128,'Vendor Inputs'!$B$6:$B$1048576,'Vendor Inputs'!F$6:F$1048576)</f>
        <v>0</v>
      </c>
      <c r="F128" s="63">
        <f>_xlfn.XLOOKUP($B128,'Vendor Inputs'!$B$6:$B$1048576,'Vendor Inputs'!H$6:H$1048576)</f>
        <v>0</v>
      </c>
      <c r="G128" s="37"/>
      <c r="H128" s="66"/>
      <c r="I128" s="63">
        <f t="shared" si="11"/>
        <v>0</v>
      </c>
      <c r="J128" s="37"/>
      <c r="K128" s="64" t="str">
        <f t="shared" si="9"/>
        <v/>
      </c>
      <c r="L128" s="63" t="str">
        <f t="shared" si="10"/>
        <v/>
      </c>
    </row>
    <row r="129" spans="1:12" ht="19.5" customHeight="1">
      <c r="A129" s="63" t="str">
        <f>IF(BOM!C136="","",BOM!C136)</f>
        <v/>
      </c>
      <c r="B129" s="62" t="s">
        <v>130</v>
      </c>
      <c r="C129" s="63">
        <f>_xlfn.XLOOKUP($B129,'Vendor Inputs'!$B$6:$B$1048576,'Vendor Inputs'!C$6:C$1048576)</f>
        <v>0</v>
      </c>
      <c r="D129" s="63">
        <f>_xlfn.XLOOKUP($B129,'Vendor Inputs'!$B$6:$B$1048576,'Vendor Inputs'!D$6:D$1048576)</f>
        <v>0</v>
      </c>
      <c r="E129" s="63">
        <f>_xlfn.XLOOKUP($B129,'Vendor Inputs'!$B$6:$B$1048576,'Vendor Inputs'!F$6:F$1048576)</f>
        <v>0</v>
      </c>
      <c r="F129" s="63">
        <f>_xlfn.XLOOKUP($B129,'Vendor Inputs'!$B$6:$B$1048576,'Vendor Inputs'!H$6:H$1048576)</f>
        <v>0</v>
      </c>
      <c r="G129" s="37"/>
      <c r="H129" s="66"/>
      <c r="I129" s="63">
        <f t="shared" si="11"/>
        <v>0</v>
      </c>
      <c r="J129" s="37"/>
      <c r="K129" s="64" t="str">
        <f t="shared" si="9"/>
        <v/>
      </c>
      <c r="L129" s="63" t="str">
        <f t="shared" si="10"/>
        <v/>
      </c>
    </row>
    <row r="130" spans="1:12" ht="19.5" customHeight="1">
      <c r="A130" s="63" t="str">
        <f>IF(BOM!C137="","",BOM!C137)</f>
        <v/>
      </c>
      <c r="B130" s="62" t="s">
        <v>130</v>
      </c>
      <c r="C130" s="63">
        <f>_xlfn.XLOOKUP($B130,'Vendor Inputs'!$B$6:$B$1048576,'Vendor Inputs'!C$6:C$1048576)</f>
        <v>0</v>
      </c>
      <c r="D130" s="63">
        <f>_xlfn.XLOOKUP($B130,'Vendor Inputs'!$B$6:$B$1048576,'Vendor Inputs'!D$6:D$1048576)</f>
        <v>0</v>
      </c>
      <c r="E130" s="63">
        <f>_xlfn.XLOOKUP($B130,'Vendor Inputs'!$B$6:$B$1048576,'Vendor Inputs'!F$6:F$1048576)</f>
        <v>0</v>
      </c>
      <c r="F130" s="63">
        <f>_xlfn.XLOOKUP($B130,'Vendor Inputs'!$B$6:$B$1048576,'Vendor Inputs'!H$6:H$1048576)</f>
        <v>0</v>
      </c>
      <c r="G130" s="37"/>
      <c r="H130" s="66"/>
      <c r="I130" s="63">
        <f t="shared" si="11"/>
        <v>0</v>
      </c>
      <c r="J130" s="37"/>
      <c r="K130" s="64" t="str">
        <f t="shared" si="9"/>
        <v/>
      </c>
      <c r="L130" s="63" t="str">
        <f t="shared" si="10"/>
        <v/>
      </c>
    </row>
    <row r="131" spans="1:12" ht="19.5" customHeight="1">
      <c r="A131" s="63" t="str">
        <f>IF(BOM!C138="","",BOM!C138)</f>
        <v/>
      </c>
      <c r="B131" s="62" t="s">
        <v>130</v>
      </c>
      <c r="C131" s="63">
        <f>_xlfn.XLOOKUP($B131,'Vendor Inputs'!$B$6:$B$1048576,'Vendor Inputs'!C$6:C$1048576)</f>
        <v>0</v>
      </c>
      <c r="D131" s="63">
        <f>_xlfn.XLOOKUP($B131,'Vendor Inputs'!$B$6:$B$1048576,'Vendor Inputs'!D$6:D$1048576)</f>
        <v>0</v>
      </c>
      <c r="E131" s="63">
        <f>_xlfn.XLOOKUP($B131,'Vendor Inputs'!$B$6:$B$1048576,'Vendor Inputs'!F$6:F$1048576)</f>
        <v>0</v>
      </c>
      <c r="F131" s="63">
        <f>_xlfn.XLOOKUP($B131,'Vendor Inputs'!$B$6:$B$1048576,'Vendor Inputs'!H$6:H$1048576)</f>
        <v>0</v>
      </c>
      <c r="G131" s="37"/>
      <c r="H131" s="66"/>
      <c r="I131" s="63">
        <f t="shared" si="11"/>
        <v>0</v>
      </c>
      <c r="J131" s="37"/>
      <c r="K131" s="64" t="str">
        <f t="shared" si="9"/>
        <v/>
      </c>
      <c r="L131" s="63" t="str">
        <f t="shared" si="10"/>
        <v/>
      </c>
    </row>
    <row r="132" spans="1:12" ht="19.5" customHeight="1">
      <c r="A132" s="63" t="str">
        <f>IF(BOM!C139="","",BOM!C139)</f>
        <v/>
      </c>
      <c r="B132" s="62" t="s">
        <v>130</v>
      </c>
      <c r="C132" s="63">
        <f>_xlfn.XLOOKUP($B132,'Vendor Inputs'!$B$6:$B$1048576,'Vendor Inputs'!C$6:C$1048576)</f>
        <v>0</v>
      </c>
      <c r="D132" s="63">
        <f>_xlfn.XLOOKUP($B132,'Vendor Inputs'!$B$6:$B$1048576,'Vendor Inputs'!D$6:D$1048576)</f>
        <v>0</v>
      </c>
      <c r="E132" s="63">
        <f>_xlfn.XLOOKUP($B132,'Vendor Inputs'!$B$6:$B$1048576,'Vendor Inputs'!F$6:F$1048576)</f>
        <v>0</v>
      </c>
      <c r="F132" s="63">
        <f>_xlfn.XLOOKUP($B132,'Vendor Inputs'!$B$6:$B$1048576,'Vendor Inputs'!H$6:H$1048576)</f>
        <v>0</v>
      </c>
      <c r="G132" s="37"/>
      <c r="H132" s="66"/>
      <c r="I132" s="63">
        <f t="shared" si="11"/>
        <v>0</v>
      </c>
      <c r="J132" s="37"/>
      <c r="K132" s="64" t="str">
        <f t="shared" si="9"/>
        <v/>
      </c>
      <c r="L132" s="63" t="str">
        <f t="shared" si="10"/>
        <v/>
      </c>
    </row>
    <row r="133" spans="1:12" ht="19.5" customHeight="1">
      <c r="A133" s="63" t="str">
        <f>IF(BOM!C140="","",BOM!C140)</f>
        <v/>
      </c>
      <c r="B133" s="62" t="s">
        <v>130</v>
      </c>
      <c r="C133" s="63">
        <f>_xlfn.XLOOKUP($B133,'Vendor Inputs'!$B$6:$B$1048576,'Vendor Inputs'!C$6:C$1048576)</f>
        <v>0</v>
      </c>
      <c r="D133" s="63">
        <f>_xlfn.XLOOKUP($B133,'Vendor Inputs'!$B$6:$B$1048576,'Vendor Inputs'!D$6:D$1048576)</f>
        <v>0</v>
      </c>
      <c r="E133" s="63">
        <f>_xlfn.XLOOKUP($B133,'Vendor Inputs'!$B$6:$B$1048576,'Vendor Inputs'!F$6:F$1048576)</f>
        <v>0</v>
      </c>
      <c r="F133" s="63">
        <f>_xlfn.XLOOKUP($B133,'Vendor Inputs'!$B$6:$B$1048576,'Vendor Inputs'!H$6:H$1048576)</f>
        <v>0</v>
      </c>
      <c r="G133" s="37"/>
      <c r="H133" s="66"/>
      <c r="I133" s="63">
        <f t="shared" si="11"/>
        <v>0</v>
      </c>
      <c r="J133" s="37"/>
      <c r="K133" s="64" t="str">
        <f t="shared" si="9"/>
        <v/>
      </c>
      <c r="L133" s="63" t="str">
        <f t="shared" si="10"/>
        <v/>
      </c>
    </row>
    <row r="134" spans="1:12" ht="19.5" customHeight="1">
      <c r="A134" s="63" t="str">
        <f>IF(BOM!C141="","",BOM!C141)</f>
        <v/>
      </c>
      <c r="B134" s="62" t="s">
        <v>130</v>
      </c>
      <c r="C134" s="63">
        <f>_xlfn.XLOOKUP($B134,'Vendor Inputs'!$B$6:$B$1048576,'Vendor Inputs'!C$6:C$1048576)</f>
        <v>0</v>
      </c>
      <c r="D134" s="63">
        <f>_xlfn.XLOOKUP($B134,'Vendor Inputs'!$B$6:$B$1048576,'Vendor Inputs'!D$6:D$1048576)</f>
        <v>0</v>
      </c>
      <c r="E134" s="63">
        <f>_xlfn.XLOOKUP($B134,'Vendor Inputs'!$B$6:$B$1048576,'Vendor Inputs'!F$6:F$1048576)</f>
        <v>0</v>
      </c>
      <c r="F134" s="63">
        <f>_xlfn.XLOOKUP($B134,'Vendor Inputs'!$B$6:$B$1048576,'Vendor Inputs'!H$6:H$1048576)</f>
        <v>0</v>
      </c>
      <c r="G134" s="37"/>
      <c r="H134" s="66"/>
      <c r="I134" s="63">
        <f t="shared" si="11"/>
        <v>0</v>
      </c>
      <c r="J134" s="37"/>
      <c r="K134" s="64" t="str">
        <f t="shared" si="9"/>
        <v/>
      </c>
      <c r="L134" s="63" t="str">
        <f t="shared" si="10"/>
        <v/>
      </c>
    </row>
    <row r="135" spans="1:12" ht="19.5" customHeight="1">
      <c r="A135" s="63" t="str">
        <f>IF(BOM!C142="","",BOM!C142)</f>
        <v/>
      </c>
      <c r="B135" s="62" t="s">
        <v>130</v>
      </c>
      <c r="C135" s="63">
        <f>_xlfn.XLOOKUP($B135,'Vendor Inputs'!$B$6:$B$1048576,'Vendor Inputs'!C$6:C$1048576)</f>
        <v>0</v>
      </c>
      <c r="D135" s="63">
        <f>_xlfn.XLOOKUP($B135,'Vendor Inputs'!$B$6:$B$1048576,'Vendor Inputs'!D$6:D$1048576)</f>
        <v>0</v>
      </c>
      <c r="E135" s="63">
        <f>_xlfn.XLOOKUP($B135,'Vendor Inputs'!$B$6:$B$1048576,'Vendor Inputs'!F$6:F$1048576)</f>
        <v>0</v>
      </c>
      <c r="F135" s="63">
        <f>_xlfn.XLOOKUP($B135,'Vendor Inputs'!$B$6:$B$1048576,'Vendor Inputs'!H$6:H$1048576)</f>
        <v>0</v>
      </c>
      <c r="G135" s="37"/>
      <c r="H135" s="66"/>
      <c r="I135" s="63">
        <f t="shared" si="11"/>
        <v>0</v>
      </c>
      <c r="J135" s="37"/>
      <c r="K135" s="64" t="str">
        <f t="shared" ref="K135:K166" si="12">IF(OR(H135=1,H135=""),"",1-H135)</f>
        <v/>
      </c>
      <c r="L135" s="63" t="str">
        <f t="shared" ref="L135:L166" si="13">IF(K135="","",K135*$F135)</f>
        <v/>
      </c>
    </row>
    <row r="136" spans="1:12" ht="19.5" customHeight="1">
      <c r="A136" s="63" t="str">
        <f>IF(BOM!C143="","",BOM!C143)</f>
        <v/>
      </c>
      <c r="B136" s="62" t="s">
        <v>130</v>
      </c>
      <c r="C136" s="63">
        <f>_xlfn.XLOOKUP($B136,'Vendor Inputs'!$B$6:$B$1048576,'Vendor Inputs'!C$6:C$1048576)</f>
        <v>0</v>
      </c>
      <c r="D136" s="63">
        <f>_xlfn.XLOOKUP($B136,'Vendor Inputs'!$B$6:$B$1048576,'Vendor Inputs'!D$6:D$1048576)</f>
        <v>0</v>
      </c>
      <c r="E136" s="63">
        <f>_xlfn.XLOOKUP($B136,'Vendor Inputs'!$B$6:$B$1048576,'Vendor Inputs'!F$6:F$1048576)</f>
        <v>0</v>
      </c>
      <c r="F136" s="63">
        <f>_xlfn.XLOOKUP($B136,'Vendor Inputs'!$B$6:$B$1048576,'Vendor Inputs'!H$6:H$1048576)</f>
        <v>0</v>
      </c>
      <c r="G136" s="37"/>
      <c r="H136" s="66"/>
      <c r="I136" s="63">
        <f t="shared" si="11"/>
        <v>0</v>
      </c>
      <c r="J136" s="37"/>
      <c r="K136" s="64" t="str">
        <f t="shared" si="12"/>
        <v/>
      </c>
      <c r="L136" s="63" t="str">
        <f t="shared" si="13"/>
        <v/>
      </c>
    </row>
    <row r="137" spans="1:12" ht="19.5" customHeight="1">
      <c r="A137" s="63" t="str">
        <f>IF(BOM!C144="","",BOM!C144)</f>
        <v/>
      </c>
      <c r="B137" s="62" t="s">
        <v>130</v>
      </c>
      <c r="C137" s="63">
        <f>_xlfn.XLOOKUP($B137,'Vendor Inputs'!$B$6:$B$1048576,'Vendor Inputs'!C$6:C$1048576)</f>
        <v>0</v>
      </c>
      <c r="D137" s="63">
        <f>_xlfn.XLOOKUP($B137,'Vendor Inputs'!$B$6:$B$1048576,'Vendor Inputs'!D$6:D$1048576)</f>
        <v>0</v>
      </c>
      <c r="E137" s="63">
        <f>_xlfn.XLOOKUP($B137,'Vendor Inputs'!$B$6:$B$1048576,'Vendor Inputs'!F$6:F$1048576)</f>
        <v>0</v>
      </c>
      <c r="F137" s="63">
        <f>_xlfn.XLOOKUP($B137,'Vendor Inputs'!$B$6:$B$1048576,'Vendor Inputs'!H$6:H$1048576)</f>
        <v>0</v>
      </c>
      <c r="G137" s="37"/>
      <c r="H137" s="66"/>
      <c r="I137" s="63">
        <f t="shared" ref="I137:I168" si="14">IF(F137="","",H137*$F137)</f>
        <v>0</v>
      </c>
      <c r="J137" s="37"/>
      <c r="K137" s="64" t="str">
        <f t="shared" si="12"/>
        <v/>
      </c>
      <c r="L137" s="63" t="str">
        <f t="shared" si="13"/>
        <v/>
      </c>
    </row>
    <row r="138" spans="1:12" ht="19.5" customHeight="1">
      <c r="A138" s="63" t="str">
        <f>IF(BOM!C145="","",BOM!C145)</f>
        <v/>
      </c>
      <c r="B138" s="62" t="s">
        <v>130</v>
      </c>
      <c r="C138" s="63">
        <f>_xlfn.XLOOKUP($B138,'Vendor Inputs'!$B$6:$B$1048576,'Vendor Inputs'!C$6:C$1048576)</f>
        <v>0</v>
      </c>
      <c r="D138" s="63">
        <f>_xlfn.XLOOKUP($B138,'Vendor Inputs'!$B$6:$B$1048576,'Vendor Inputs'!D$6:D$1048576)</f>
        <v>0</v>
      </c>
      <c r="E138" s="63">
        <f>_xlfn.XLOOKUP($B138,'Vendor Inputs'!$B$6:$B$1048576,'Vendor Inputs'!F$6:F$1048576)</f>
        <v>0</v>
      </c>
      <c r="F138" s="63">
        <f>_xlfn.XLOOKUP($B138,'Vendor Inputs'!$B$6:$B$1048576,'Vendor Inputs'!H$6:H$1048576)</f>
        <v>0</v>
      </c>
      <c r="G138" s="37"/>
      <c r="H138" s="66"/>
      <c r="I138" s="63">
        <f t="shared" si="14"/>
        <v>0</v>
      </c>
      <c r="J138" s="37"/>
      <c r="K138" s="64" t="str">
        <f t="shared" si="12"/>
        <v/>
      </c>
      <c r="L138" s="63" t="str">
        <f t="shared" si="13"/>
        <v/>
      </c>
    </row>
    <row r="139" spans="1:12" ht="19.5" customHeight="1">
      <c r="A139" s="63" t="str">
        <f>IF(BOM!C146="","",BOM!C146)</f>
        <v/>
      </c>
      <c r="B139" s="62" t="s">
        <v>130</v>
      </c>
      <c r="C139" s="63">
        <f>_xlfn.XLOOKUP($B139,'Vendor Inputs'!$B$6:$B$1048576,'Vendor Inputs'!C$6:C$1048576)</f>
        <v>0</v>
      </c>
      <c r="D139" s="63">
        <f>_xlfn.XLOOKUP($B139,'Vendor Inputs'!$B$6:$B$1048576,'Vendor Inputs'!D$6:D$1048576)</f>
        <v>0</v>
      </c>
      <c r="E139" s="63">
        <f>_xlfn.XLOOKUP($B139,'Vendor Inputs'!$B$6:$B$1048576,'Vendor Inputs'!F$6:F$1048576)</f>
        <v>0</v>
      </c>
      <c r="F139" s="63">
        <f>_xlfn.XLOOKUP($B139,'Vendor Inputs'!$B$6:$B$1048576,'Vendor Inputs'!H$6:H$1048576)</f>
        <v>0</v>
      </c>
      <c r="G139" s="37"/>
      <c r="H139" s="66"/>
      <c r="I139" s="63">
        <f t="shared" si="14"/>
        <v>0</v>
      </c>
      <c r="J139" s="37"/>
      <c r="K139" s="64" t="str">
        <f t="shared" si="12"/>
        <v/>
      </c>
      <c r="L139" s="63" t="str">
        <f t="shared" si="13"/>
        <v/>
      </c>
    </row>
    <row r="140" spans="1:12" ht="19.5" customHeight="1">
      <c r="A140" s="63" t="str">
        <f>IF(BOM!C147="","",BOM!C147)</f>
        <v/>
      </c>
      <c r="B140" s="62" t="s">
        <v>130</v>
      </c>
      <c r="C140" s="63">
        <f>_xlfn.XLOOKUP($B140,'Vendor Inputs'!$B$6:$B$1048576,'Vendor Inputs'!C$6:C$1048576)</f>
        <v>0</v>
      </c>
      <c r="D140" s="63">
        <f>_xlfn.XLOOKUP($B140,'Vendor Inputs'!$B$6:$B$1048576,'Vendor Inputs'!D$6:D$1048576)</f>
        <v>0</v>
      </c>
      <c r="E140" s="63">
        <f>_xlfn.XLOOKUP($B140,'Vendor Inputs'!$B$6:$B$1048576,'Vendor Inputs'!F$6:F$1048576)</f>
        <v>0</v>
      </c>
      <c r="F140" s="63">
        <f>_xlfn.XLOOKUP($B140,'Vendor Inputs'!$B$6:$B$1048576,'Vendor Inputs'!H$6:H$1048576)</f>
        <v>0</v>
      </c>
      <c r="G140" s="37"/>
      <c r="H140" s="66"/>
      <c r="I140" s="63">
        <f t="shared" si="14"/>
        <v>0</v>
      </c>
      <c r="J140" s="37"/>
      <c r="K140" s="64" t="str">
        <f t="shared" si="12"/>
        <v/>
      </c>
      <c r="L140" s="63" t="str">
        <f t="shared" si="13"/>
        <v/>
      </c>
    </row>
    <row r="141" spans="1:12" ht="19.5" customHeight="1">
      <c r="A141" s="63" t="str">
        <f>IF(BOM!C148="","",BOM!C148)</f>
        <v/>
      </c>
      <c r="B141" s="62" t="s">
        <v>130</v>
      </c>
      <c r="C141" s="63">
        <f>_xlfn.XLOOKUP($B141,'Vendor Inputs'!$B$6:$B$1048576,'Vendor Inputs'!C$6:C$1048576)</f>
        <v>0</v>
      </c>
      <c r="D141" s="63">
        <f>_xlfn.XLOOKUP($B141,'Vendor Inputs'!$B$6:$B$1048576,'Vendor Inputs'!D$6:D$1048576)</f>
        <v>0</v>
      </c>
      <c r="E141" s="63">
        <f>_xlfn.XLOOKUP($B141,'Vendor Inputs'!$B$6:$B$1048576,'Vendor Inputs'!F$6:F$1048576)</f>
        <v>0</v>
      </c>
      <c r="F141" s="63">
        <f>_xlfn.XLOOKUP($B141,'Vendor Inputs'!$B$6:$B$1048576,'Vendor Inputs'!H$6:H$1048576)</f>
        <v>0</v>
      </c>
      <c r="G141" s="37"/>
      <c r="H141" s="66"/>
      <c r="I141" s="63">
        <f t="shared" si="14"/>
        <v>0</v>
      </c>
      <c r="J141" s="37"/>
      <c r="K141" s="64" t="str">
        <f t="shared" si="12"/>
        <v/>
      </c>
      <c r="L141" s="63" t="str">
        <f t="shared" si="13"/>
        <v/>
      </c>
    </row>
    <row r="142" spans="1:12" ht="19.5" customHeight="1">
      <c r="A142" s="63" t="str">
        <f>IF(BOM!C149="","",BOM!C149)</f>
        <v/>
      </c>
      <c r="B142" s="62" t="s">
        <v>130</v>
      </c>
      <c r="C142" s="63">
        <f>_xlfn.XLOOKUP($B142,'Vendor Inputs'!$B$6:$B$1048576,'Vendor Inputs'!C$6:C$1048576)</f>
        <v>0</v>
      </c>
      <c r="D142" s="63">
        <f>_xlfn.XLOOKUP($B142,'Vendor Inputs'!$B$6:$B$1048576,'Vendor Inputs'!D$6:D$1048576)</f>
        <v>0</v>
      </c>
      <c r="E142" s="63">
        <f>_xlfn.XLOOKUP($B142,'Vendor Inputs'!$B$6:$B$1048576,'Vendor Inputs'!F$6:F$1048576)</f>
        <v>0</v>
      </c>
      <c r="F142" s="63">
        <f>_xlfn.XLOOKUP($B142,'Vendor Inputs'!$B$6:$B$1048576,'Vendor Inputs'!H$6:H$1048576)</f>
        <v>0</v>
      </c>
      <c r="G142" s="37"/>
      <c r="H142" s="66"/>
      <c r="I142" s="63">
        <f t="shared" si="14"/>
        <v>0</v>
      </c>
      <c r="J142" s="37"/>
      <c r="K142" s="64" t="str">
        <f t="shared" si="12"/>
        <v/>
      </c>
      <c r="L142" s="63" t="str">
        <f t="shared" si="13"/>
        <v/>
      </c>
    </row>
    <row r="143" spans="1:12" ht="19.5" customHeight="1">
      <c r="A143" s="63" t="str">
        <f>IF(BOM!C150="","",BOM!C150)</f>
        <v/>
      </c>
      <c r="B143" s="62" t="s">
        <v>130</v>
      </c>
      <c r="C143" s="63">
        <f>_xlfn.XLOOKUP($B143,'Vendor Inputs'!$B$6:$B$1048576,'Vendor Inputs'!C$6:C$1048576)</f>
        <v>0</v>
      </c>
      <c r="D143" s="63">
        <f>_xlfn.XLOOKUP($B143,'Vendor Inputs'!$B$6:$B$1048576,'Vendor Inputs'!D$6:D$1048576)</f>
        <v>0</v>
      </c>
      <c r="E143" s="63">
        <f>_xlfn.XLOOKUP($B143,'Vendor Inputs'!$B$6:$B$1048576,'Vendor Inputs'!F$6:F$1048576)</f>
        <v>0</v>
      </c>
      <c r="F143" s="63">
        <f>_xlfn.XLOOKUP($B143,'Vendor Inputs'!$B$6:$B$1048576,'Vendor Inputs'!H$6:H$1048576)</f>
        <v>0</v>
      </c>
      <c r="G143" s="37"/>
      <c r="H143" s="66"/>
      <c r="I143" s="63">
        <f t="shared" si="14"/>
        <v>0</v>
      </c>
      <c r="J143" s="37"/>
      <c r="K143" s="64" t="str">
        <f t="shared" si="12"/>
        <v/>
      </c>
      <c r="L143" s="63" t="str">
        <f t="shared" si="13"/>
        <v/>
      </c>
    </row>
    <row r="144" spans="1:12" ht="19.5" customHeight="1">
      <c r="A144" s="63" t="str">
        <f>IF(BOM!C151="","",BOM!C151)</f>
        <v/>
      </c>
      <c r="B144" s="62" t="s">
        <v>130</v>
      </c>
      <c r="C144" s="63">
        <f>_xlfn.XLOOKUP($B144,'Vendor Inputs'!$B$6:$B$1048576,'Vendor Inputs'!C$6:C$1048576)</f>
        <v>0</v>
      </c>
      <c r="D144" s="63">
        <f>_xlfn.XLOOKUP($B144,'Vendor Inputs'!$B$6:$B$1048576,'Vendor Inputs'!D$6:D$1048576)</f>
        <v>0</v>
      </c>
      <c r="E144" s="63">
        <f>_xlfn.XLOOKUP($B144,'Vendor Inputs'!$B$6:$B$1048576,'Vendor Inputs'!F$6:F$1048576)</f>
        <v>0</v>
      </c>
      <c r="F144" s="63">
        <f>_xlfn.XLOOKUP($B144,'Vendor Inputs'!$B$6:$B$1048576,'Vendor Inputs'!H$6:H$1048576)</f>
        <v>0</v>
      </c>
      <c r="G144" s="37"/>
      <c r="H144" s="66"/>
      <c r="I144" s="63">
        <f t="shared" si="14"/>
        <v>0</v>
      </c>
      <c r="J144" s="37"/>
      <c r="K144" s="64" t="str">
        <f t="shared" si="12"/>
        <v/>
      </c>
      <c r="L144" s="63" t="str">
        <f t="shared" si="13"/>
        <v/>
      </c>
    </row>
    <row r="145" spans="1:12" ht="19.5" customHeight="1">
      <c r="A145" s="63" t="str">
        <f>IF(BOM!C152="","",BOM!C152)</f>
        <v/>
      </c>
      <c r="B145" s="62" t="s">
        <v>130</v>
      </c>
      <c r="C145" s="63">
        <f>_xlfn.XLOOKUP($B145,'Vendor Inputs'!$B$6:$B$1048576,'Vendor Inputs'!C$6:C$1048576)</f>
        <v>0</v>
      </c>
      <c r="D145" s="63">
        <f>_xlfn.XLOOKUP($B145,'Vendor Inputs'!$B$6:$B$1048576,'Vendor Inputs'!D$6:D$1048576)</f>
        <v>0</v>
      </c>
      <c r="E145" s="63">
        <f>_xlfn.XLOOKUP($B145,'Vendor Inputs'!$B$6:$B$1048576,'Vendor Inputs'!F$6:F$1048576)</f>
        <v>0</v>
      </c>
      <c r="F145" s="63">
        <f>_xlfn.XLOOKUP($B145,'Vendor Inputs'!$B$6:$B$1048576,'Vendor Inputs'!H$6:H$1048576)</f>
        <v>0</v>
      </c>
      <c r="G145" s="37"/>
      <c r="H145" s="66"/>
      <c r="I145" s="63">
        <f t="shared" si="14"/>
        <v>0</v>
      </c>
      <c r="J145" s="37"/>
      <c r="K145" s="64" t="str">
        <f t="shared" si="12"/>
        <v/>
      </c>
      <c r="L145" s="63" t="str">
        <f t="shared" si="13"/>
        <v/>
      </c>
    </row>
    <row r="146" spans="1:12" ht="19.5" customHeight="1">
      <c r="A146" s="63" t="str">
        <f>IF(BOM!C153="","",BOM!C153)</f>
        <v/>
      </c>
      <c r="B146" s="62" t="s">
        <v>130</v>
      </c>
      <c r="C146" s="63">
        <f>_xlfn.XLOOKUP($B146,'Vendor Inputs'!$B$6:$B$1048576,'Vendor Inputs'!C$6:C$1048576)</f>
        <v>0</v>
      </c>
      <c r="D146" s="63">
        <f>_xlfn.XLOOKUP($B146,'Vendor Inputs'!$B$6:$B$1048576,'Vendor Inputs'!D$6:D$1048576)</f>
        <v>0</v>
      </c>
      <c r="E146" s="63">
        <f>_xlfn.XLOOKUP($B146,'Vendor Inputs'!$B$6:$B$1048576,'Vendor Inputs'!F$6:F$1048576)</f>
        <v>0</v>
      </c>
      <c r="F146" s="63">
        <f>_xlfn.XLOOKUP($B146,'Vendor Inputs'!$B$6:$B$1048576,'Vendor Inputs'!H$6:H$1048576)</f>
        <v>0</v>
      </c>
      <c r="G146" s="37"/>
      <c r="H146" s="66"/>
      <c r="I146" s="63">
        <f t="shared" si="14"/>
        <v>0</v>
      </c>
      <c r="J146" s="37"/>
      <c r="K146" s="64" t="str">
        <f t="shared" si="12"/>
        <v/>
      </c>
      <c r="L146" s="63" t="str">
        <f t="shared" si="13"/>
        <v/>
      </c>
    </row>
    <row r="147" spans="1:12" ht="19.5" customHeight="1">
      <c r="A147" s="63" t="str">
        <f>IF(BOM!C154="","",BOM!C154)</f>
        <v/>
      </c>
      <c r="B147" s="62" t="s">
        <v>130</v>
      </c>
      <c r="C147" s="63">
        <f>_xlfn.XLOOKUP($B147,'Vendor Inputs'!$B$6:$B$1048576,'Vendor Inputs'!C$6:C$1048576)</f>
        <v>0</v>
      </c>
      <c r="D147" s="63">
        <f>_xlfn.XLOOKUP($B147,'Vendor Inputs'!$B$6:$B$1048576,'Vendor Inputs'!D$6:D$1048576)</f>
        <v>0</v>
      </c>
      <c r="E147" s="63">
        <f>_xlfn.XLOOKUP($B147,'Vendor Inputs'!$B$6:$B$1048576,'Vendor Inputs'!F$6:F$1048576)</f>
        <v>0</v>
      </c>
      <c r="F147" s="63">
        <f>_xlfn.XLOOKUP($B147,'Vendor Inputs'!$B$6:$B$1048576,'Vendor Inputs'!H$6:H$1048576)</f>
        <v>0</v>
      </c>
      <c r="G147" s="37"/>
      <c r="H147" s="66"/>
      <c r="I147" s="63">
        <f t="shared" si="14"/>
        <v>0</v>
      </c>
      <c r="J147" s="37"/>
      <c r="K147" s="64" t="str">
        <f t="shared" si="12"/>
        <v/>
      </c>
      <c r="L147" s="63" t="str">
        <f t="shared" si="13"/>
        <v/>
      </c>
    </row>
    <row r="148" spans="1:12" ht="19.5" customHeight="1">
      <c r="A148" s="63" t="str">
        <f>IF(BOM!C155="","",BOM!C155)</f>
        <v/>
      </c>
      <c r="B148" s="62" t="s">
        <v>130</v>
      </c>
      <c r="C148" s="63">
        <f>_xlfn.XLOOKUP($B148,'Vendor Inputs'!$B$6:$B$1048576,'Vendor Inputs'!C$6:C$1048576)</f>
        <v>0</v>
      </c>
      <c r="D148" s="63">
        <f>_xlfn.XLOOKUP($B148,'Vendor Inputs'!$B$6:$B$1048576,'Vendor Inputs'!D$6:D$1048576)</f>
        <v>0</v>
      </c>
      <c r="E148" s="63">
        <f>_xlfn.XLOOKUP($B148,'Vendor Inputs'!$B$6:$B$1048576,'Vendor Inputs'!F$6:F$1048576)</f>
        <v>0</v>
      </c>
      <c r="F148" s="63">
        <f>_xlfn.XLOOKUP($B148,'Vendor Inputs'!$B$6:$B$1048576,'Vendor Inputs'!H$6:H$1048576)</f>
        <v>0</v>
      </c>
      <c r="G148" s="37"/>
      <c r="H148" s="66"/>
      <c r="I148" s="63">
        <f t="shared" si="14"/>
        <v>0</v>
      </c>
      <c r="J148" s="37"/>
      <c r="K148" s="64" t="str">
        <f t="shared" si="12"/>
        <v/>
      </c>
      <c r="L148" s="63" t="str">
        <f t="shared" si="13"/>
        <v/>
      </c>
    </row>
    <row r="149" spans="1:12" ht="19.5" customHeight="1">
      <c r="A149" s="63" t="str">
        <f>IF(BOM!C156="","",BOM!C156)</f>
        <v/>
      </c>
      <c r="B149" s="62" t="s">
        <v>130</v>
      </c>
      <c r="C149" s="63">
        <f>_xlfn.XLOOKUP($B149,'Vendor Inputs'!$B$6:$B$1048576,'Vendor Inputs'!C$6:C$1048576)</f>
        <v>0</v>
      </c>
      <c r="D149" s="63">
        <f>_xlfn.XLOOKUP($B149,'Vendor Inputs'!$B$6:$B$1048576,'Vendor Inputs'!D$6:D$1048576)</f>
        <v>0</v>
      </c>
      <c r="E149" s="63">
        <f>_xlfn.XLOOKUP($B149,'Vendor Inputs'!$B$6:$B$1048576,'Vendor Inputs'!F$6:F$1048576)</f>
        <v>0</v>
      </c>
      <c r="F149" s="63">
        <f>_xlfn.XLOOKUP($B149,'Vendor Inputs'!$B$6:$B$1048576,'Vendor Inputs'!H$6:H$1048576)</f>
        <v>0</v>
      </c>
      <c r="G149" s="37"/>
      <c r="H149" s="66"/>
      <c r="I149" s="63">
        <f t="shared" si="14"/>
        <v>0</v>
      </c>
      <c r="J149" s="37"/>
      <c r="K149" s="64" t="str">
        <f t="shared" si="12"/>
        <v/>
      </c>
      <c r="L149" s="63" t="str">
        <f t="shared" si="13"/>
        <v/>
      </c>
    </row>
    <row r="150" spans="1:12" ht="19.5" customHeight="1">
      <c r="A150" s="63" t="str">
        <f>IF(BOM!C157="","",BOM!C157)</f>
        <v/>
      </c>
      <c r="B150" s="62" t="s">
        <v>130</v>
      </c>
      <c r="C150" s="63">
        <f>_xlfn.XLOOKUP($B150,'Vendor Inputs'!$B$6:$B$1048576,'Vendor Inputs'!C$6:C$1048576)</f>
        <v>0</v>
      </c>
      <c r="D150" s="63">
        <f>_xlfn.XLOOKUP($B150,'Vendor Inputs'!$B$6:$B$1048576,'Vendor Inputs'!D$6:D$1048576)</f>
        <v>0</v>
      </c>
      <c r="E150" s="63">
        <f>_xlfn.XLOOKUP($B150,'Vendor Inputs'!$B$6:$B$1048576,'Vendor Inputs'!F$6:F$1048576)</f>
        <v>0</v>
      </c>
      <c r="F150" s="63">
        <f>_xlfn.XLOOKUP($B150,'Vendor Inputs'!$B$6:$B$1048576,'Vendor Inputs'!H$6:H$1048576)</f>
        <v>0</v>
      </c>
      <c r="G150" s="37"/>
      <c r="H150" s="66"/>
      <c r="I150" s="63">
        <f t="shared" si="14"/>
        <v>0</v>
      </c>
      <c r="J150" s="37"/>
      <c r="K150" s="64" t="str">
        <f t="shared" si="12"/>
        <v/>
      </c>
      <c r="L150" s="63" t="str">
        <f t="shared" si="13"/>
        <v/>
      </c>
    </row>
    <row r="151" spans="1:12" ht="19.5" customHeight="1">
      <c r="A151" s="63" t="str">
        <f>IF(BOM!C158="","",BOM!C158)</f>
        <v/>
      </c>
      <c r="B151" s="62" t="s">
        <v>130</v>
      </c>
      <c r="C151" s="63">
        <f>_xlfn.XLOOKUP($B151,'Vendor Inputs'!$B$6:$B$1048576,'Vendor Inputs'!C$6:C$1048576)</f>
        <v>0</v>
      </c>
      <c r="D151" s="63">
        <f>_xlfn.XLOOKUP($B151,'Vendor Inputs'!$B$6:$B$1048576,'Vendor Inputs'!D$6:D$1048576)</f>
        <v>0</v>
      </c>
      <c r="E151" s="63">
        <f>_xlfn.XLOOKUP($B151,'Vendor Inputs'!$B$6:$B$1048576,'Vendor Inputs'!F$6:F$1048576)</f>
        <v>0</v>
      </c>
      <c r="F151" s="63">
        <f>_xlfn.XLOOKUP($B151,'Vendor Inputs'!$B$6:$B$1048576,'Vendor Inputs'!H$6:H$1048576)</f>
        <v>0</v>
      </c>
      <c r="G151" s="37"/>
      <c r="H151" s="66"/>
      <c r="I151" s="63">
        <f t="shared" si="14"/>
        <v>0</v>
      </c>
      <c r="J151" s="37"/>
      <c r="K151" s="64" t="str">
        <f t="shared" si="12"/>
        <v/>
      </c>
      <c r="L151" s="63" t="str">
        <f t="shared" si="13"/>
        <v/>
      </c>
    </row>
    <row r="152" spans="1:12" ht="19.5" customHeight="1">
      <c r="A152" s="63" t="str">
        <f>IF(BOM!C159="","",BOM!C159)</f>
        <v/>
      </c>
      <c r="B152" s="62" t="s">
        <v>130</v>
      </c>
      <c r="C152" s="63">
        <f>_xlfn.XLOOKUP($B152,'Vendor Inputs'!$B$6:$B$1048576,'Vendor Inputs'!C$6:C$1048576)</f>
        <v>0</v>
      </c>
      <c r="D152" s="63">
        <f>_xlfn.XLOOKUP($B152,'Vendor Inputs'!$B$6:$B$1048576,'Vendor Inputs'!D$6:D$1048576)</f>
        <v>0</v>
      </c>
      <c r="E152" s="63">
        <f>_xlfn.XLOOKUP($B152,'Vendor Inputs'!$B$6:$B$1048576,'Vendor Inputs'!F$6:F$1048576)</f>
        <v>0</v>
      </c>
      <c r="F152" s="63">
        <f>_xlfn.XLOOKUP($B152,'Vendor Inputs'!$B$6:$B$1048576,'Vendor Inputs'!H$6:H$1048576)</f>
        <v>0</v>
      </c>
      <c r="G152" s="37"/>
      <c r="H152" s="66"/>
      <c r="I152" s="63">
        <f t="shared" si="14"/>
        <v>0</v>
      </c>
      <c r="J152" s="37"/>
      <c r="K152" s="64" t="str">
        <f t="shared" si="12"/>
        <v/>
      </c>
      <c r="L152" s="63" t="str">
        <f t="shared" si="13"/>
        <v/>
      </c>
    </row>
    <row r="153" spans="1:12" ht="19.5" customHeight="1">
      <c r="A153" s="63" t="str">
        <f>IF(BOM!C160="","",BOM!C160)</f>
        <v/>
      </c>
      <c r="B153" s="62" t="s">
        <v>130</v>
      </c>
      <c r="C153" s="63">
        <f>_xlfn.XLOOKUP($B153,'Vendor Inputs'!$B$6:$B$1048576,'Vendor Inputs'!C$6:C$1048576)</f>
        <v>0</v>
      </c>
      <c r="D153" s="63">
        <f>_xlfn.XLOOKUP($B153,'Vendor Inputs'!$B$6:$B$1048576,'Vendor Inputs'!D$6:D$1048576)</f>
        <v>0</v>
      </c>
      <c r="E153" s="63">
        <f>_xlfn.XLOOKUP($B153,'Vendor Inputs'!$B$6:$B$1048576,'Vendor Inputs'!F$6:F$1048576)</f>
        <v>0</v>
      </c>
      <c r="F153" s="63">
        <f>_xlfn.XLOOKUP($B153,'Vendor Inputs'!$B$6:$B$1048576,'Vendor Inputs'!H$6:H$1048576)</f>
        <v>0</v>
      </c>
      <c r="G153" s="37"/>
      <c r="H153" s="66"/>
      <c r="I153" s="63">
        <f t="shared" si="14"/>
        <v>0</v>
      </c>
      <c r="J153" s="37"/>
      <c r="K153" s="64" t="str">
        <f t="shared" si="12"/>
        <v/>
      </c>
      <c r="L153" s="63" t="str">
        <f t="shared" si="13"/>
        <v/>
      </c>
    </row>
    <row r="154" spans="1:12" ht="19.5" customHeight="1">
      <c r="A154" s="63" t="str">
        <f>IF(BOM!C161="","",BOM!C161)</f>
        <v/>
      </c>
      <c r="B154" s="62" t="s">
        <v>130</v>
      </c>
      <c r="C154" s="63">
        <f>_xlfn.XLOOKUP($B154,'Vendor Inputs'!$B$6:$B$1048576,'Vendor Inputs'!C$6:C$1048576)</f>
        <v>0</v>
      </c>
      <c r="D154" s="63">
        <f>_xlfn.XLOOKUP($B154,'Vendor Inputs'!$B$6:$B$1048576,'Vendor Inputs'!D$6:D$1048576)</f>
        <v>0</v>
      </c>
      <c r="E154" s="63">
        <f>_xlfn.XLOOKUP($B154,'Vendor Inputs'!$B$6:$B$1048576,'Vendor Inputs'!F$6:F$1048576)</f>
        <v>0</v>
      </c>
      <c r="F154" s="63">
        <f>_xlfn.XLOOKUP($B154,'Vendor Inputs'!$B$6:$B$1048576,'Vendor Inputs'!H$6:H$1048576)</f>
        <v>0</v>
      </c>
      <c r="G154" s="37"/>
      <c r="H154" s="66"/>
      <c r="I154" s="63">
        <f t="shared" si="14"/>
        <v>0</v>
      </c>
      <c r="J154" s="37"/>
      <c r="K154" s="64" t="str">
        <f t="shared" si="12"/>
        <v/>
      </c>
      <c r="L154" s="63" t="str">
        <f t="shared" si="13"/>
        <v/>
      </c>
    </row>
    <row r="155" spans="1:12" ht="19.5" customHeight="1">
      <c r="A155" s="63" t="str">
        <f>IF(BOM!C162="","",BOM!C162)</f>
        <v/>
      </c>
      <c r="B155" s="62" t="s">
        <v>130</v>
      </c>
      <c r="C155" s="63">
        <f>_xlfn.XLOOKUP($B155,'Vendor Inputs'!$B$6:$B$1048576,'Vendor Inputs'!C$6:C$1048576)</f>
        <v>0</v>
      </c>
      <c r="D155" s="63">
        <f>_xlfn.XLOOKUP($B155,'Vendor Inputs'!$B$6:$B$1048576,'Vendor Inputs'!D$6:D$1048576)</f>
        <v>0</v>
      </c>
      <c r="E155" s="63">
        <f>_xlfn.XLOOKUP($B155,'Vendor Inputs'!$B$6:$B$1048576,'Vendor Inputs'!F$6:F$1048576)</f>
        <v>0</v>
      </c>
      <c r="F155" s="63">
        <f>_xlfn.XLOOKUP($B155,'Vendor Inputs'!$B$6:$B$1048576,'Vendor Inputs'!H$6:H$1048576)</f>
        <v>0</v>
      </c>
      <c r="G155" s="37"/>
      <c r="H155" s="66"/>
      <c r="I155" s="63">
        <f t="shared" si="14"/>
        <v>0</v>
      </c>
      <c r="J155" s="37"/>
      <c r="K155" s="64" t="str">
        <f t="shared" si="12"/>
        <v/>
      </c>
      <c r="L155" s="63" t="str">
        <f t="shared" si="13"/>
        <v/>
      </c>
    </row>
    <row r="156" spans="1:12" ht="19.5" customHeight="1">
      <c r="A156" s="63" t="str">
        <f>IF(BOM!C163="","",BOM!C163)</f>
        <v/>
      </c>
      <c r="B156" s="62" t="s">
        <v>130</v>
      </c>
      <c r="C156" s="63">
        <f>_xlfn.XLOOKUP($B156,'Vendor Inputs'!$B$6:$B$1048576,'Vendor Inputs'!C$6:C$1048576)</f>
        <v>0</v>
      </c>
      <c r="D156" s="63">
        <f>_xlfn.XLOOKUP($B156,'Vendor Inputs'!$B$6:$B$1048576,'Vendor Inputs'!D$6:D$1048576)</f>
        <v>0</v>
      </c>
      <c r="E156" s="63">
        <f>_xlfn.XLOOKUP($B156,'Vendor Inputs'!$B$6:$B$1048576,'Vendor Inputs'!F$6:F$1048576)</f>
        <v>0</v>
      </c>
      <c r="F156" s="63">
        <f>_xlfn.XLOOKUP($B156,'Vendor Inputs'!$B$6:$B$1048576,'Vendor Inputs'!H$6:H$1048576)</f>
        <v>0</v>
      </c>
      <c r="G156" s="37"/>
      <c r="H156" s="67"/>
      <c r="I156" s="63">
        <f t="shared" si="14"/>
        <v>0</v>
      </c>
      <c r="J156" s="37"/>
      <c r="K156" s="64" t="str">
        <f t="shared" si="12"/>
        <v/>
      </c>
      <c r="L156" s="63" t="str">
        <f t="shared" si="13"/>
        <v/>
      </c>
    </row>
    <row r="157" spans="1:12" ht="19.5" customHeight="1">
      <c r="A157" s="63" t="str">
        <f>IF(BOM!C164="","",BOM!C164)</f>
        <v/>
      </c>
      <c r="B157" s="62" t="s">
        <v>130</v>
      </c>
      <c r="C157" s="63">
        <f>_xlfn.XLOOKUP($B157,'Vendor Inputs'!$B$6:$B$1048576,'Vendor Inputs'!C$6:C$1048576)</f>
        <v>0</v>
      </c>
      <c r="D157" s="63">
        <f>_xlfn.XLOOKUP($B157,'Vendor Inputs'!$B$6:$B$1048576,'Vendor Inputs'!D$6:D$1048576)</f>
        <v>0</v>
      </c>
      <c r="E157" s="63">
        <f>_xlfn.XLOOKUP($B157,'Vendor Inputs'!$B$6:$B$1048576,'Vendor Inputs'!F$6:F$1048576)</f>
        <v>0</v>
      </c>
      <c r="F157" s="63">
        <f>_xlfn.XLOOKUP($B157,'Vendor Inputs'!$B$6:$B$1048576,'Vendor Inputs'!H$6:H$1048576)</f>
        <v>0</v>
      </c>
      <c r="G157" s="37"/>
      <c r="H157" s="67"/>
      <c r="I157" s="63">
        <f t="shared" si="14"/>
        <v>0</v>
      </c>
      <c r="J157" s="37"/>
      <c r="K157" s="64" t="str">
        <f t="shared" si="12"/>
        <v/>
      </c>
      <c r="L157" s="63" t="str">
        <f t="shared" si="13"/>
        <v/>
      </c>
    </row>
    <row r="158" spans="1:12" ht="19.5" customHeight="1">
      <c r="A158" s="63" t="str">
        <f>IF(BOM!C165="","",BOM!C165)</f>
        <v/>
      </c>
      <c r="B158" s="62" t="s">
        <v>130</v>
      </c>
      <c r="C158" s="63">
        <f>_xlfn.XLOOKUP($B158,'Vendor Inputs'!$B$6:$B$1048576,'Vendor Inputs'!C$6:C$1048576)</f>
        <v>0</v>
      </c>
      <c r="D158" s="63">
        <f>_xlfn.XLOOKUP($B158,'Vendor Inputs'!$B$6:$B$1048576,'Vendor Inputs'!D$6:D$1048576)</f>
        <v>0</v>
      </c>
      <c r="E158" s="63">
        <f>_xlfn.XLOOKUP($B158,'Vendor Inputs'!$B$6:$B$1048576,'Vendor Inputs'!F$6:F$1048576)</f>
        <v>0</v>
      </c>
      <c r="F158" s="63">
        <f>_xlfn.XLOOKUP($B158,'Vendor Inputs'!$B$6:$B$1048576,'Vendor Inputs'!H$6:H$1048576)</f>
        <v>0</v>
      </c>
      <c r="G158" s="37"/>
      <c r="H158" s="67"/>
      <c r="I158" s="63">
        <f t="shared" si="14"/>
        <v>0</v>
      </c>
      <c r="J158" s="37"/>
      <c r="K158" s="64" t="str">
        <f t="shared" si="12"/>
        <v/>
      </c>
      <c r="L158" s="63" t="str">
        <f t="shared" si="13"/>
        <v/>
      </c>
    </row>
    <row r="159" spans="1:12" ht="19.5" customHeight="1">
      <c r="A159" s="63" t="str">
        <f>IF(BOM!C166="","",BOM!C166)</f>
        <v/>
      </c>
      <c r="B159" s="62" t="s">
        <v>130</v>
      </c>
      <c r="C159" s="63">
        <f>_xlfn.XLOOKUP($B159,'Vendor Inputs'!$B$6:$B$1048576,'Vendor Inputs'!C$6:C$1048576)</f>
        <v>0</v>
      </c>
      <c r="D159" s="63">
        <f>_xlfn.XLOOKUP($B159,'Vendor Inputs'!$B$6:$B$1048576,'Vendor Inputs'!D$6:D$1048576)</f>
        <v>0</v>
      </c>
      <c r="E159" s="63">
        <f>_xlfn.XLOOKUP($B159,'Vendor Inputs'!$B$6:$B$1048576,'Vendor Inputs'!F$6:F$1048576)</f>
        <v>0</v>
      </c>
      <c r="F159" s="63">
        <f>_xlfn.XLOOKUP($B159,'Vendor Inputs'!$B$6:$B$1048576,'Vendor Inputs'!H$6:H$1048576)</f>
        <v>0</v>
      </c>
      <c r="G159" s="37"/>
      <c r="H159" s="67"/>
      <c r="I159" s="63">
        <f t="shared" si="14"/>
        <v>0</v>
      </c>
      <c r="J159" s="37"/>
      <c r="K159" s="64" t="str">
        <f t="shared" si="12"/>
        <v/>
      </c>
      <c r="L159" s="63" t="str">
        <f t="shared" si="13"/>
        <v/>
      </c>
    </row>
    <row r="160" spans="1:12" ht="19.5" customHeight="1">
      <c r="A160" s="63" t="str">
        <f>IF(BOM!C167="","",BOM!C167)</f>
        <v/>
      </c>
      <c r="B160" s="62" t="s">
        <v>130</v>
      </c>
      <c r="C160" s="63">
        <f>_xlfn.XLOOKUP($B160,'Vendor Inputs'!$B$6:$B$1048576,'Vendor Inputs'!C$6:C$1048576)</f>
        <v>0</v>
      </c>
      <c r="D160" s="63">
        <f>_xlfn.XLOOKUP($B160,'Vendor Inputs'!$B$6:$B$1048576,'Vendor Inputs'!D$6:D$1048576)</f>
        <v>0</v>
      </c>
      <c r="E160" s="63">
        <f>_xlfn.XLOOKUP($B160,'Vendor Inputs'!$B$6:$B$1048576,'Vendor Inputs'!F$6:F$1048576)</f>
        <v>0</v>
      </c>
      <c r="F160" s="63">
        <f>_xlfn.XLOOKUP($B160,'Vendor Inputs'!$B$6:$B$1048576,'Vendor Inputs'!H$6:H$1048576)</f>
        <v>0</v>
      </c>
      <c r="G160" s="37"/>
      <c r="H160" s="67"/>
      <c r="I160" s="63">
        <f t="shared" si="14"/>
        <v>0</v>
      </c>
      <c r="J160" s="37"/>
      <c r="K160" s="64" t="str">
        <f t="shared" si="12"/>
        <v/>
      </c>
      <c r="L160" s="63" t="str">
        <f t="shared" si="13"/>
        <v/>
      </c>
    </row>
    <row r="161" spans="1:12" ht="19.5" customHeight="1">
      <c r="A161" s="63" t="str">
        <f>IF(BOM!C168="","",BOM!C168)</f>
        <v/>
      </c>
      <c r="B161" s="62" t="s">
        <v>130</v>
      </c>
      <c r="C161" s="63">
        <f>_xlfn.XLOOKUP($B161,'Vendor Inputs'!$B$6:$B$1048576,'Vendor Inputs'!C$6:C$1048576)</f>
        <v>0</v>
      </c>
      <c r="D161" s="63">
        <f>_xlfn.XLOOKUP($B161,'Vendor Inputs'!$B$6:$B$1048576,'Vendor Inputs'!D$6:D$1048576)</f>
        <v>0</v>
      </c>
      <c r="E161" s="63">
        <f>_xlfn.XLOOKUP($B161,'Vendor Inputs'!$B$6:$B$1048576,'Vendor Inputs'!F$6:F$1048576)</f>
        <v>0</v>
      </c>
      <c r="F161" s="63">
        <f>_xlfn.XLOOKUP($B161,'Vendor Inputs'!$B$6:$B$1048576,'Vendor Inputs'!H$6:H$1048576)</f>
        <v>0</v>
      </c>
      <c r="G161" s="37"/>
      <c r="H161" s="67"/>
      <c r="I161" s="63">
        <f t="shared" si="14"/>
        <v>0</v>
      </c>
      <c r="J161" s="37"/>
      <c r="K161" s="64" t="str">
        <f t="shared" si="12"/>
        <v/>
      </c>
      <c r="L161" s="63" t="str">
        <f t="shared" si="13"/>
        <v/>
      </c>
    </row>
    <row r="162" spans="1:12" ht="19.5" customHeight="1">
      <c r="A162" s="63" t="str">
        <f>IF(BOM!C169="","",BOM!C169)</f>
        <v/>
      </c>
      <c r="B162" s="62" t="s">
        <v>130</v>
      </c>
      <c r="C162" s="63">
        <f>_xlfn.XLOOKUP($B162,'Vendor Inputs'!$B$6:$B$1048576,'Vendor Inputs'!C$6:C$1048576)</f>
        <v>0</v>
      </c>
      <c r="D162" s="63">
        <f>_xlfn.XLOOKUP($B162,'Vendor Inputs'!$B$6:$B$1048576,'Vendor Inputs'!D$6:D$1048576)</f>
        <v>0</v>
      </c>
      <c r="E162" s="63">
        <f>_xlfn.XLOOKUP($B162,'Vendor Inputs'!$B$6:$B$1048576,'Vendor Inputs'!F$6:F$1048576)</f>
        <v>0</v>
      </c>
      <c r="F162" s="63">
        <f>_xlfn.XLOOKUP($B162,'Vendor Inputs'!$B$6:$B$1048576,'Vendor Inputs'!H$6:H$1048576)</f>
        <v>0</v>
      </c>
      <c r="G162" s="37"/>
      <c r="H162" s="67"/>
      <c r="I162" s="63">
        <f t="shared" si="14"/>
        <v>0</v>
      </c>
      <c r="J162" s="37"/>
      <c r="K162" s="64" t="str">
        <f t="shared" si="12"/>
        <v/>
      </c>
      <c r="L162" s="63" t="str">
        <f t="shared" si="13"/>
        <v/>
      </c>
    </row>
    <row r="163" spans="1:12" ht="19.5" customHeight="1">
      <c r="A163" s="63" t="str">
        <f>IF(BOM!C170="","",BOM!C170)</f>
        <v/>
      </c>
      <c r="B163" s="62" t="s">
        <v>130</v>
      </c>
      <c r="C163" s="63">
        <f>_xlfn.XLOOKUP($B163,'Vendor Inputs'!$B$6:$B$1048576,'Vendor Inputs'!C$6:C$1048576)</f>
        <v>0</v>
      </c>
      <c r="D163" s="63">
        <f>_xlfn.XLOOKUP($B163,'Vendor Inputs'!$B$6:$B$1048576,'Vendor Inputs'!D$6:D$1048576)</f>
        <v>0</v>
      </c>
      <c r="E163" s="63">
        <f>_xlfn.XLOOKUP($B163,'Vendor Inputs'!$B$6:$B$1048576,'Vendor Inputs'!F$6:F$1048576)</f>
        <v>0</v>
      </c>
      <c r="F163" s="63">
        <f>_xlfn.XLOOKUP($B163,'Vendor Inputs'!$B$6:$B$1048576,'Vendor Inputs'!H$6:H$1048576)</f>
        <v>0</v>
      </c>
      <c r="G163" s="37"/>
      <c r="H163" s="67"/>
      <c r="I163" s="63">
        <f t="shared" si="14"/>
        <v>0</v>
      </c>
      <c r="J163" s="37"/>
      <c r="K163" s="64" t="str">
        <f t="shared" si="12"/>
        <v/>
      </c>
      <c r="L163" s="63" t="str">
        <f t="shared" si="13"/>
        <v/>
      </c>
    </row>
    <row r="164" spans="1:12" ht="19.5" customHeight="1">
      <c r="A164" s="63" t="str">
        <f>IF(BOM!C171="","",BOM!C171)</f>
        <v/>
      </c>
      <c r="B164" s="62" t="s">
        <v>130</v>
      </c>
      <c r="C164" s="63">
        <f>_xlfn.XLOOKUP($B164,'Vendor Inputs'!$B$6:$B$1048576,'Vendor Inputs'!C$6:C$1048576)</f>
        <v>0</v>
      </c>
      <c r="D164" s="63">
        <f>_xlfn.XLOOKUP($B164,'Vendor Inputs'!$B$6:$B$1048576,'Vendor Inputs'!D$6:D$1048576)</f>
        <v>0</v>
      </c>
      <c r="E164" s="63">
        <f>_xlfn.XLOOKUP($B164,'Vendor Inputs'!$B$6:$B$1048576,'Vendor Inputs'!F$6:F$1048576)</f>
        <v>0</v>
      </c>
      <c r="F164" s="63">
        <f>_xlfn.XLOOKUP($B164,'Vendor Inputs'!$B$6:$B$1048576,'Vendor Inputs'!H$6:H$1048576)</f>
        <v>0</v>
      </c>
      <c r="G164" s="37"/>
      <c r="H164" s="67"/>
      <c r="I164" s="63">
        <f t="shared" si="14"/>
        <v>0</v>
      </c>
      <c r="J164" s="37"/>
      <c r="K164" s="64" t="str">
        <f t="shared" si="12"/>
        <v/>
      </c>
      <c r="L164" s="63" t="str">
        <f t="shared" si="13"/>
        <v/>
      </c>
    </row>
    <row r="165" spans="1:12" ht="19.5" customHeight="1">
      <c r="A165" s="63" t="str">
        <f>IF(BOM!C172="","",BOM!C172)</f>
        <v/>
      </c>
      <c r="B165" s="62" t="s">
        <v>130</v>
      </c>
      <c r="C165" s="63">
        <f>_xlfn.XLOOKUP($B165,'Vendor Inputs'!$B$6:$B$1048576,'Vendor Inputs'!C$6:C$1048576)</f>
        <v>0</v>
      </c>
      <c r="D165" s="63">
        <f>_xlfn.XLOOKUP($B165,'Vendor Inputs'!$B$6:$B$1048576,'Vendor Inputs'!D$6:D$1048576)</f>
        <v>0</v>
      </c>
      <c r="E165" s="63">
        <f>_xlfn.XLOOKUP($B165,'Vendor Inputs'!$B$6:$B$1048576,'Vendor Inputs'!F$6:F$1048576)</f>
        <v>0</v>
      </c>
      <c r="F165" s="63">
        <f>_xlfn.XLOOKUP($B165,'Vendor Inputs'!$B$6:$B$1048576,'Vendor Inputs'!H$6:H$1048576)</f>
        <v>0</v>
      </c>
      <c r="G165" s="37"/>
      <c r="H165" s="67"/>
      <c r="I165" s="63">
        <f t="shared" si="14"/>
        <v>0</v>
      </c>
      <c r="J165" s="37"/>
      <c r="K165" s="64" t="str">
        <f t="shared" si="12"/>
        <v/>
      </c>
      <c r="L165" s="63" t="str">
        <f t="shared" si="13"/>
        <v/>
      </c>
    </row>
    <row r="166" spans="1:12" ht="19.5" customHeight="1">
      <c r="A166" s="63" t="str">
        <f>IF(BOM!C173="","",BOM!C173)</f>
        <v/>
      </c>
      <c r="B166" s="62" t="s">
        <v>130</v>
      </c>
      <c r="C166" s="63">
        <f>_xlfn.XLOOKUP($B166,'Vendor Inputs'!$B$6:$B$1048576,'Vendor Inputs'!C$6:C$1048576)</f>
        <v>0</v>
      </c>
      <c r="D166" s="63">
        <f>_xlfn.XLOOKUP($B166,'Vendor Inputs'!$B$6:$B$1048576,'Vendor Inputs'!D$6:D$1048576)</f>
        <v>0</v>
      </c>
      <c r="E166" s="63">
        <f>_xlfn.XLOOKUP($B166,'Vendor Inputs'!$B$6:$B$1048576,'Vendor Inputs'!F$6:F$1048576)</f>
        <v>0</v>
      </c>
      <c r="F166" s="63">
        <f>_xlfn.XLOOKUP($B166,'Vendor Inputs'!$B$6:$B$1048576,'Vendor Inputs'!H$6:H$1048576)</f>
        <v>0</v>
      </c>
      <c r="G166" s="37"/>
      <c r="H166" s="67"/>
      <c r="I166" s="63">
        <f t="shared" si="14"/>
        <v>0</v>
      </c>
      <c r="J166" s="37"/>
      <c r="K166" s="64" t="str">
        <f t="shared" si="12"/>
        <v/>
      </c>
      <c r="L166" s="63" t="str">
        <f t="shared" si="13"/>
        <v/>
      </c>
    </row>
    <row r="167" spans="1:12" ht="19.5" customHeight="1">
      <c r="A167" s="63" t="str">
        <f>IF(BOM!C174="","",BOM!C174)</f>
        <v/>
      </c>
      <c r="B167" s="62" t="s">
        <v>130</v>
      </c>
      <c r="C167" s="63">
        <f>_xlfn.XLOOKUP($B167,'Vendor Inputs'!$B$6:$B$1048576,'Vendor Inputs'!C$6:C$1048576)</f>
        <v>0</v>
      </c>
      <c r="D167" s="63">
        <f>_xlfn.XLOOKUP($B167,'Vendor Inputs'!$B$6:$B$1048576,'Vendor Inputs'!D$6:D$1048576)</f>
        <v>0</v>
      </c>
      <c r="E167" s="63">
        <f>_xlfn.XLOOKUP($B167,'Vendor Inputs'!$B$6:$B$1048576,'Vendor Inputs'!F$6:F$1048576)</f>
        <v>0</v>
      </c>
      <c r="F167" s="63">
        <f>_xlfn.XLOOKUP($B167,'Vendor Inputs'!$B$6:$B$1048576,'Vendor Inputs'!H$6:H$1048576)</f>
        <v>0</v>
      </c>
      <c r="G167" s="37"/>
      <c r="H167" s="67"/>
      <c r="I167" s="63">
        <f t="shared" si="14"/>
        <v>0</v>
      </c>
      <c r="J167" s="37"/>
      <c r="K167" s="64" t="str">
        <f t="shared" ref="K167:K198" si="15">IF(OR(H167=1,H167=""),"",1-H167)</f>
        <v/>
      </c>
      <c r="L167" s="63" t="str">
        <f t="shared" ref="L167:L198" si="16">IF(K167="","",K167*$F167)</f>
        <v/>
      </c>
    </row>
    <row r="168" spans="1:12" ht="19.5" customHeight="1">
      <c r="A168" s="63" t="str">
        <f>IF(BOM!C175="","",BOM!C175)</f>
        <v/>
      </c>
      <c r="B168" s="62" t="s">
        <v>130</v>
      </c>
      <c r="C168" s="63">
        <f>_xlfn.XLOOKUP($B168,'Vendor Inputs'!$B$6:$B$1048576,'Vendor Inputs'!C$6:C$1048576)</f>
        <v>0</v>
      </c>
      <c r="D168" s="63">
        <f>_xlfn.XLOOKUP($B168,'Vendor Inputs'!$B$6:$B$1048576,'Vendor Inputs'!D$6:D$1048576)</f>
        <v>0</v>
      </c>
      <c r="E168" s="63">
        <f>_xlfn.XLOOKUP($B168,'Vendor Inputs'!$B$6:$B$1048576,'Vendor Inputs'!F$6:F$1048576)</f>
        <v>0</v>
      </c>
      <c r="F168" s="63">
        <f>_xlfn.XLOOKUP($B168,'Vendor Inputs'!$B$6:$B$1048576,'Vendor Inputs'!H$6:H$1048576)</f>
        <v>0</v>
      </c>
      <c r="G168" s="37"/>
      <c r="H168" s="67"/>
      <c r="I168" s="63">
        <f t="shared" si="14"/>
        <v>0</v>
      </c>
      <c r="J168" s="37"/>
      <c r="K168" s="64" t="str">
        <f t="shared" si="15"/>
        <v/>
      </c>
      <c r="L168" s="63" t="str">
        <f t="shared" si="16"/>
        <v/>
      </c>
    </row>
    <row r="169" spans="1:12" ht="19.5" customHeight="1">
      <c r="A169" s="63" t="str">
        <f>IF(BOM!C176="","",BOM!C176)</f>
        <v/>
      </c>
      <c r="B169" s="62" t="s">
        <v>130</v>
      </c>
      <c r="C169" s="63">
        <f>_xlfn.XLOOKUP($B169,'Vendor Inputs'!$B$6:$B$1048576,'Vendor Inputs'!C$6:C$1048576)</f>
        <v>0</v>
      </c>
      <c r="D169" s="63">
        <f>_xlfn.XLOOKUP($B169,'Vendor Inputs'!$B$6:$B$1048576,'Vendor Inputs'!D$6:D$1048576)</f>
        <v>0</v>
      </c>
      <c r="E169" s="63">
        <f>_xlfn.XLOOKUP($B169,'Vendor Inputs'!$B$6:$B$1048576,'Vendor Inputs'!F$6:F$1048576)</f>
        <v>0</v>
      </c>
      <c r="F169" s="63">
        <f>_xlfn.XLOOKUP($B169,'Vendor Inputs'!$B$6:$B$1048576,'Vendor Inputs'!H$6:H$1048576)</f>
        <v>0</v>
      </c>
      <c r="G169" s="37"/>
      <c r="H169" s="67"/>
      <c r="I169" s="63">
        <f t="shared" ref="I169:I200" si="17">IF(F169="","",H169*$F169)</f>
        <v>0</v>
      </c>
      <c r="J169" s="37"/>
      <c r="K169" s="64" t="str">
        <f t="shared" si="15"/>
        <v/>
      </c>
      <c r="L169" s="63" t="str">
        <f t="shared" si="16"/>
        <v/>
      </c>
    </row>
    <row r="170" spans="1:12" ht="19.5" customHeight="1">
      <c r="A170" s="63" t="str">
        <f>IF(BOM!C177="","",BOM!C177)</f>
        <v/>
      </c>
      <c r="B170" s="62" t="s">
        <v>130</v>
      </c>
      <c r="C170" s="63">
        <f>_xlfn.XLOOKUP($B170,'Vendor Inputs'!$B$6:$B$1048576,'Vendor Inputs'!C$6:C$1048576)</f>
        <v>0</v>
      </c>
      <c r="D170" s="63">
        <f>_xlfn.XLOOKUP($B170,'Vendor Inputs'!$B$6:$B$1048576,'Vendor Inputs'!D$6:D$1048576)</f>
        <v>0</v>
      </c>
      <c r="E170" s="63">
        <f>_xlfn.XLOOKUP($B170,'Vendor Inputs'!$B$6:$B$1048576,'Vendor Inputs'!F$6:F$1048576)</f>
        <v>0</v>
      </c>
      <c r="F170" s="63">
        <f>_xlfn.XLOOKUP($B170,'Vendor Inputs'!$B$6:$B$1048576,'Vendor Inputs'!H$6:H$1048576)</f>
        <v>0</v>
      </c>
      <c r="G170" s="37"/>
      <c r="H170" s="67"/>
      <c r="I170" s="63">
        <f t="shared" si="17"/>
        <v>0</v>
      </c>
      <c r="J170" s="37"/>
      <c r="K170" s="64" t="str">
        <f t="shared" si="15"/>
        <v/>
      </c>
      <c r="L170" s="63" t="str">
        <f t="shared" si="16"/>
        <v/>
      </c>
    </row>
    <row r="171" spans="1:12" ht="19.5" customHeight="1">
      <c r="A171" s="63" t="str">
        <f>IF(BOM!C178="","",BOM!C178)</f>
        <v/>
      </c>
      <c r="B171" s="62" t="s">
        <v>130</v>
      </c>
      <c r="C171" s="63">
        <f>_xlfn.XLOOKUP($B171,'Vendor Inputs'!$B$6:$B$1048576,'Vendor Inputs'!C$6:C$1048576)</f>
        <v>0</v>
      </c>
      <c r="D171" s="63">
        <f>_xlfn.XLOOKUP($B171,'Vendor Inputs'!$B$6:$B$1048576,'Vendor Inputs'!D$6:D$1048576)</f>
        <v>0</v>
      </c>
      <c r="E171" s="63">
        <f>_xlfn.XLOOKUP($B171,'Vendor Inputs'!$B$6:$B$1048576,'Vendor Inputs'!F$6:F$1048576)</f>
        <v>0</v>
      </c>
      <c r="F171" s="63">
        <f>_xlfn.XLOOKUP($B171,'Vendor Inputs'!$B$6:$B$1048576,'Vendor Inputs'!H$6:H$1048576)</f>
        <v>0</v>
      </c>
      <c r="G171" s="37"/>
      <c r="H171" s="67"/>
      <c r="I171" s="63">
        <f t="shared" si="17"/>
        <v>0</v>
      </c>
      <c r="J171" s="37"/>
      <c r="K171" s="64" t="str">
        <f t="shared" si="15"/>
        <v/>
      </c>
      <c r="L171" s="63" t="str">
        <f t="shared" si="16"/>
        <v/>
      </c>
    </row>
    <row r="172" spans="1:12" ht="19.5" customHeight="1">
      <c r="A172" s="63" t="str">
        <f>IF(BOM!C179="","",BOM!C179)</f>
        <v/>
      </c>
      <c r="B172" s="62" t="s">
        <v>130</v>
      </c>
      <c r="C172" s="63">
        <f>_xlfn.XLOOKUP($B172,'Vendor Inputs'!$B$6:$B$1048576,'Vendor Inputs'!C$6:C$1048576)</f>
        <v>0</v>
      </c>
      <c r="D172" s="63">
        <f>_xlfn.XLOOKUP($B172,'Vendor Inputs'!$B$6:$B$1048576,'Vendor Inputs'!D$6:D$1048576)</f>
        <v>0</v>
      </c>
      <c r="E172" s="63">
        <f>_xlfn.XLOOKUP($B172,'Vendor Inputs'!$B$6:$B$1048576,'Vendor Inputs'!F$6:F$1048576)</f>
        <v>0</v>
      </c>
      <c r="F172" s="63">
        <f>_xlfn.XLOOKUP($B172,'Vendor Inputs'!$B$6:$B$1048576,'Vendor Inputs'!H$6:H$1048576)</f>
        <v>0</v>
      </c>
      <c r="G172" s="37"/>
      <c r="H172" s="67"/>
      <c r="I172" s="63">
        <f t="shared" si="17"/>
        <v>0</v>
      </c>
      <c r="J172" s="37"/>
      <c r="K172" s="64" t="str">
        <f t="shared" si="15"/>
        <v/>
      </c>
      <c r="L172" s="63" t="str">
        <f t="shared" si="16"/>
        <v/>
      </c>
    </row>
    <row r="173" spans="1:12" ht="19.5" customHeight="1">
      <c r="A173" s="63" t="str">
        <f>IF(BOM!C180="","",BOM!C180)</f>
        <v/>
      </c>
      <c r="B173" s="62" t="s">
        <v>130</v>
      </c>
      <c r="C173" s="63">
        <f>_xlfn.XLOOKUP($B173,'Vendor Inputs'!$B$6:$B$1048576,'Vendor Inputs'!C$6:C$1048576)</f>
        <v>0</v>
      </c>
      <c r="D173" s="63">
        <f>_xlfn.XLOOKUP($B173,'Vendor Inputs'!$B$6:$B$1048576,'Vendor Inputs'!D$6:D$1048576)</f>
        <v>0</v>
      </c>
      <c r="E173" s="63">
        <f>_xlfn.XLOOKUP($B173,'Vendor Inputs'!$B$6:$B$1048576,'Vendor Inputs'!F$6:F$1048576)</f>
        <v>0</v>
      </c>
      <c r="F173" s="63">
        <f>_xlfn.XLOOKUP($B173,'Vendor Inputs'!$B$6:$B$1048576,'Vendor Inputs'!H$6:H$1048576)</f>
        <v>0</v>
      </c>
      <c r="G173" s="37"/>
      <c r="H173" s="67"/>
      <c r="I173" s="63">
        <f t="shared" si="17"/>
        <v>0</v>
      </c>
      <c r="J173" s="37"/>
      <c r="K173" s="64" t="str">
        <f t="shared" si="15"/>
        <v/>
      </c>
      <c r="L173" s="63" t="str">
        <f t="shared" si="16"/>
        <v/>
      </c>
    </row>
    <row r="174" spans="1:12" ht="19.5" customHeight="1">
      <c r="A174" s="63" t="str">
        <f>IF(BOM!C181="","",BOM!C181)</f>
        <v/>
      </c>
      <c r="B174" s="62" t="s">
        <v>130</v>
      </c>
      <c r="C174" s="63">
        <f>_xlfn.XLOOKUP($B174,'Vendor Inputs'!$B$6:$B$1048576,'Vendor Inputs'!C$6:C$1048576)</f>
        <v>0</v>
      </c>
      <c r="D174" s="63">
        <f>_xlfn.XLOOKUP($B174,'Vendor Inputs'!$B$6:$B$1048576,'Vendor Inputs'!D$6:D$1048576)</f>
        <v>0</v>
      </c>
      <c r="E174" s="63">
        <f>_xlfn.XLOOKUP($B174,'Vendor Inputs'!$B$6:$B$1048576,'Vendor Inputs'!F$6:F$1048576)</f>
        <v>0</v>
      </c>
      <c r="F174" s="63">
        <f>_xlfn.XLOOKUP($B174,'Vendor Inputs'!$B$6:$B$1048576,'Vendor Inputs'!H$6:H$1048576)</f>
        <v>0</v>
      </c>
      <c r="G174" s="37"/>
      <c r="H174" s="67"/>
      <c r="I174" s="63">
        <f t="shared" si="17"/>
        <v>0</v>
      </c>
      <c r="J174" s="37"/>
      <c r="K174" s="64" t="str">
        <f t="shared" si="15"/>
        <v/>
      </c>
      <c r="L174" s="63" t="str">
        <f t="shared" si="16"/>
        <v/>
      </c>
    </row>
    <row r="175" spans="1:12" ht="19.5" customHeight="1">
      <c r="A175" s="63" t="str">
        <f>IF(BOM!C182="","",BOM!C182)</f>
        <v/>
      </c>
      <c r="B175" s="62" t="s">
        <v>130</v>
      </c>
      <c r="C175" s="63">
        <f>_xlfn.XLOOKUP($B175,'Vendor Inputs'!$B$6:$B$1048576,'Vendor Inputs'!C$6:C$1048576)</f>
        <v>0</v>
      </c>
      <c r="D175" s="63">
        <f>_xlfn.XLOOKUP($B175,'Vendor Inputs'!$B$6:$B$1048576,'Vendor Inputs'!D$6:D$1048576)</f>
        <v>0</v>
      </c>
      <c r="E175" s="63">
        <f>_xlfn.XLOOKUP($B175,'Vendor Inputs'!$B$6:$B$1048576,'Vendor Inputs'!F$6:F$1048576)</f>
        <v>0</v>
      </c>
      <c r="F175" s="63">
        <f>_xlfn.XLOOKUP($B175,'Vendor Inputs'!$B$6:$B$1048576,'Vendor Inputs'!H$6:H$1048576)</f>
        <v>0</v>
      </c>
      <c r="G175" s="37"/>
      <c r="H175" s="67"/>
      <c r="I175" s="63">
        <f t="shared" si="17"/>
        <v>0</v>
      </c>
      <c r="J175" s="37"/>
      <c r="K175" s="64" t="str">
        <f t="shared" si="15"/>
        <v/>
      </c>
      <c r="L175" s="63" t="str">
        <f t="shared" si="16"/>
        <v/>
      </c>
    </row>
    <row r="176" spans="1:12" ht="19.5" customHeight="1">
      <c r="A176" s="63" t="str">
        <f>IF(BOM!C183="","",BOM!C183)</f>
        <v/>
      </c>
      <c r="B176" s="62" t="s">
        <v>130</v>
      </c>
      <c r="C176" s="63">
        <f>_xlfn.XLOOKUP($B176,'Vendor Inputs'!$B$6:$B$1048576,'Vendor Inputs'!C$6:C$1048576)</f>
        <v>0</v>
      </c>
      <c r="D176" s="63">
        <f>_xlfn.XLOOKUP($B176,'Vendor Inputs'!$B$6:$B$1048576,'Vendor Inputs'!D$6:D$1048576)</f>
        <v>0</v>
      </c>
      <c r="E176" s="63">
        <f>_xlfn.XLOOKUP($B176,'Vendor Inputs'!$B$6:$B$1048576,'Vendor Inputs'!F$6:F$1048576)</f>
        <v>0</v>
      </c>
      <c r="F176" s="63">
        <f>_xlfn.XLOOKUP($B176,'Vendor Inputs'!$B$6:$B$1048576,'Vendor Inputs'!H$6:H$1048576)</f>
        <v>0</v>
      </c>
      <c r="G176" s="37"/>
      <c r="H176" s="67"/>
      <c r="I176" s="63">
        <f t="shared" si="17"/>
        <v>0</v>
      </c>
      <c r="J176" s="37"/>
      <c r="K176" s="64" t="str">
        <f t="shared" si="15"/>
        <v/>
      </c>
      <c r="L176" s="63" t="str">
        <f t="shared" si="16"/>
        <v/>
      </c>
    </row>
    <row r="177" spans="1:12" ht="19.5" customHeight="1">
      <c r="A177" s="63" t="str">
        <f>IF(BOM!C184="","",BOM!C184)</f>
        <v/>
      </c>
      <c r="B177" s="62" t="s">
        <v>130</v>
      </c>
      <c r="C177" s="63">
        <f>_xlfn.XLOOKUP($B177,'Vendor Inputs'!$B$6:$B$1048576,'Vendor Inputs'!C$6:C$1048576)</f>
        <v>0</v>
      </c>
      <c r="D177" s="63">
        <f>_xlfn.XLOOKUP($B177,'Vendor Inputs'!$B$6:$B$1048576,'Vendor Inputs'!D$6:D$1048576)</f>
        <v>0</v>
      </c>
      <c r="E177" s="63">
        <f>_xlfn.XLOOKUP($B177,'Vendor Inputs'!$B$6:$B$1048576,'Vendor Inputs'!F$6:F$1048576)</f>
        <v>0</v>
      </c>
      <c r="F177" s="63">
        <f>_xlfn.XLOOKUP($B177,'Vendor Inputs'!$B$6:$B$1048576,'Vendor Inputs'!H$6:H$1048576)</f>
        <v>0</v>
      </c>
      <c r="G177" s="37"/>
      <c r="H177" s="67"/>
      <c r="I177" s="63">
        <f t="shared" si="17"/>
        <v>0</v>
      </c>
      <c r="J177" s="37"/>
      <c r="K177" s="64" t="str">
        <f t="shared" si="15"/>
        <v/>
      </c>
      <c r="L177" s="63" t="str">
        <f t="shared" si="16"/>
        <v/>
      </c>
    </row>
    <row r="178" spans="1:12" ht="19.5" customHeight="1">
      <c r="A178" s="63" t="str">
        <f>IF(BOM!C185="","",BOM!C185)</f>
        <v/>
      </c>
      <c r="B178" s="62" t="s">
        <v>130</v>
      </c>
      <c r="C178" s="63">
        <f>_xlfn.XLOOKUP($B178,'Vendor Inputs'!$B$6:$B$1048576,'Vendor Inputs'!C$6:C$1048576)</f>
        <v>0</v>
      </c>
      <c r="D178" s="63">
        <f>_xlfn.XLOOKUP($B178,'Vendor Inputs'!$B$6:$B$1048576,'Vendor Inputs'!D$6:D$1048576)</f>
        <v>0</v>
      </c>
      <c r="E178" s="63">
        <f>_xlfn.XLOOKUP($B178,'Vendor Inputs'!$B$6:$B$1048576,'Vendor Inputs'!F$6:F$1048576)</f>
        <v>0</v>
      </c>
      <c r="F178" s="63">
        <f>_xlfn.XLOOKUP($B178,'Vendor Inputs'!$B$6:$B$1048576,'Vendor Inputs'!H$6:H$1048576)</f>
        <v>0</v>
      </c>
      <c r="G178" s="37"/>
      <c r="H178" s="67"/>
      <c r="I178" s="63">
        <f t="shared" si="17"/>
        <v>0</v>
      </c>
      <c r="J178" s="37"/>
      <c r="K178" s="64" t="str">
        <f t="shared" si="15"/>
        <v/>
      </c>
      <c r="L178" s="63" t="str">
        <f t="shared" si="16"/>
        <v/>
      </c>
    </row>
    <row r="179" spans="1:12" ht="19.5" customHeight="1">
      <c r="A179" s="63" t="str">
        <f>IF(BOM!C186="","",BOM!C186)</f>
        <v/>
      </c>
      <c r="B179" s="62" t="s">
        <v>130</v>
      </c>
      <c r="C179" s="63">
        <f>_xlfn.XLOOKUP($B179,'Vendor Inputs'!$B$6:$B$1048576,'Vendor Inputs'!C$6:C$1048576)</f>
        <v>0</v>
      </c>
      <c r="D179" s="63">
        <f>_xlfn.XLOOKUP($B179,'Vendor Inputs'!$B$6:$B$1048576,'Vendor Inputs'!D$6:D$1048576)</f>
        <v>0</v>
      </c>
      <c r="E179" s="63">
        <f>_xlfn.XLOOKUP($B179,'Vendor Inputs'!$B$6:$B$1048576,'Vendor Inputs'!F$6:F$1048576)</f>
        <v>0</v>
      </c>
      <c r="F179" s="63">
        <f>_xlfn.XLOOKUP($B179,'Vendor Inputs'!$B$6:$B$1048576,'Vendor Inputs'!H$6:H$1048576)</f>
        <v>0</v>
      </c>
      <c r="G179" s="37"/>
      <c r="H179" s="67"/>
      <c r="I179" s="63">
        <f t="shared" si="17"/>
        <v>0</v>
      </c>
      <c r="J179" s="37"/>
      <c r="K179" s="64" t="str">
        <f t="shared" si="15"/>
        <v/>
      </c>
      <c r="L179" s="63" t="str">
        <f t="shared" si="16"/>
        <v/>
      </c>
    </row>
    <row r="180" spans="1:12" ht="19.5" customHeight="1">
      <c r="A180" s="63" t="str">
        <f>IF(BOM!C187="","",BOM!C187)</f>
        <v/>
      </c>
      <c r="B180" s="62" t="s">
        <v>130</v>
      </c>
      <c r="C180" s="63">
        <f>_xlfn.XLOOKUP($B180,'Vendor Inputs'!$B$6:$B$1048576,'Vendor Inputs'!C$6:C$1048576)</f>
        <v>0</v>
      </c>
      <c r="D180" s="63">
        <f>_xlfn.XLOOKUP($B180,'Vendor Inputs'!$B$6:$B$1048576,'Vendor Inputs'!D$6:D$1048576)</f>
        <v>0</v>
      </c>
      <c r="E180" s="63">
        <f>_xlfn.XLOOKUP($B180,'Vendor Inputs'!$B$6:$B$1048576,'Vendor Inputs'!F$6:F$1048576)</f>
        <v>0</v>
      </c>
      <c r="F180" s="63">
        <f>_xlfn.XLOOKUP($B180,'Vendor Inputs'!$B$6:$B$1048576,'Vendor Inputs'!H$6:H$1048576)</f>
        <v>0</v>
      </c>
      <c r="G180" s="37"/>
      <c r="H180" s="67"/>
      <c r="I180" s="63">
        <f t="shared" si="17"/>
        <v>0</v>
      </c>
      <c r="J180" s="37"/>
      <c r="K180" s="64" t="str">
        <f t="shared" si="15"/>
        <v/>
      </c>
      <c r="L180" s="63" t="str">
        <f t="shared" si="16"/>
        <v/>
      </c>
    </row>
    <row r="181" spans="1:12" ht="19.5" customHeight="1">
      <c r="A181" s="63" t="str">
        <f>IF(BOM!C188="","",BOM!C188)</f>
        <v/>
      </c>
      <c r="B181" s="62" t="s">
        <v>130</v>
      </c>
      <c r="C181" s="63">
        <f>_xlfn.XLOOKUP($B181,'Vendor Inputs'!$B$6:$B$1048576,'Vendor Inputs'!C$6:C$1048576)</f>
        <v>0</v>
      </c>
      <c r="D181" s="63">
        <f>_xlfn.XLOOKUP($B181,'Vendor Inputs'!$B$6:$B$1048576,'Vendor Inputs'!D$6:D$1048576)</f>
        <v>0</v>
      </c>
      <c r="E181" s="63">
        <f>_xlfn.XLOOKUP($B181,'Vendor Inputs'!$B$6:$B$1048576,'Vendor Inputs'!F$6:F$1048576)</f>
        <v>0</v>
      </c>
      <c r="F181" s="63">
        <f>_xlfn.XLOOKUP($B181,'Vendor Inputs'!$B$6:$B$1048576,'Vendor Inputs'!H$6:H$1048576)</f>
        <v>0</v>
      </c>
      <c r="G181" s="37"/>
      <c r="H181" s="67"/>
      <c r="I181" s="63">
        <f t="shared" si="17"/>
        <v>0</v>
      </c>
      <c r="J181" s="37"/>
      <c r="K181" s="64" t="str">
        <f t="shared" si="15"/>
        <v/>
      </c>
      <c r="L181" s="63" t="str">
        <f t="shared" si="16"/>
        <v/>
      </c>
    </row>
    <row r="182" spans="1:12" ht="19.5" customHeight="1">
      <c r="A182" s="63" t="str">
        <f>IF(BOM!C189="","",BOM!C189)</f>
        <v/>
      </c>
      <c r="B182" s="62" t="s">
        <v>130</v>
      </c>
      <c r="C182" s="63">
        <f>_xlfn.XLOOKUP($B182,'Vendor Inputs'!$B$6:$B$1048576,'Vendor Inputs'!C$6:C$1048576)</f>
        <v>0</v>
      </c>
      <c r="D182" s="63">
        <f>_xlfn.XLOOKUP($B182,'Vendor Inputs'!$B$6:$B$1048576,'Vendor Inputs'!D$6:D$1048576)</f>
        <v>0</v>
      </c>
      <c r="E182" s="63">
        <f>_xlfn.XLOOKUP($B182,'Vendor Inputs'!$B$6:$B$1048576,'Vendor Inputs'!F$6:F$1048576)</f>
        <v>0</v>
      </c>
      <c r="F182" s="63">
        <f>_xlfn.XLOOKUP($B182,'Vendor Inputs'!$B$6:$B$1048576,'Vendor Inputs'!H$6:H$1048576)</f>
        <v>0</v>
      </c>
      <c r="G182" s="37"/>
      <c r="H182" s="67"/>
      <c r="I182" s="63">
        <f t="shared" si="17"/>
        <v>0</v>
      </c>
      <c r="J182" s="37"/>
      <c r="K182" s="64" t="str">
        <f t="shared" si="15"/>
        <v/>
      </c>
      <c r="L182" s="63" t="str">
        <f t="shared" si="16"/>
        <v/>
      </c>
    </row>
    <row r="183" spans="1:12" ht="19.5" customHeight="1">
      <c r="A183" s="63" t="str">
        <f>IF(BOM!C190="","",BOM!C190)</f>
        <v/>
      </c>
      <c r="B183" s="62" t="s">
        <v>130</v>
      </c>
      <c r="C183" s="63">
        <f>_xlfn.XLOOKUP($B183,'Vendor Inputs'!$B$6:$B$1048576,'Vendor Inputs'!C$6:C$1048576)</f>
        <v>0</v>
      </c>
      <c r="D183" s="63">
        <f>_xlfn.XLOOKUP($B183,'Vendor Inputs'!$B$6:$B$1048576,'Vendor Inputs'!D$6:D$1048576)</f>
        <v>0</v>
      </c>
      <c r="E183" s="63">
        <f>_xlfn.XLOOKUP($B183,'Vendor Inputs'!$B$6:$B$1048576,'Vendor Inputs'!F$6:F$1048576)</f>
        <v>0</v>
      </c>
      <c r="F183" s="63">
        <f>_xlfn.XLOOKUP($B183,'Vendor Inputs'!$B$6:$B$1048576,'Vendor Inputs'!H$6:H$1048576)</f>
        <v>0</v>
      </c>
      <c r="G183" s="37"/>
      <c r="H183" s="67"/>
      <c r="I183" s="63">
        <f t="shared" si="17"/>
        <v>0</v>
      </c>
      <c r="J183" s="37"/>
      <c r="K183" s="64" t="str">
        <f t="shared" si="15"/>
        <v/>
      </c>
      <c r="L183" s="63" t="str">
        <f t="shared" si="16"/>
        <v/>
      </c>
    </row>
    <row r="184" spans="1:12" ht="19.5" customHeight="1">
      <c r="A184" s="63" t="str">
        <f>IF(BOM!C191="","",BOM!C191)</f>
        <v/>
      </c>
      <c r="B184" s="62" t="s">
        <v>130</v>
      </c>
      <c r="C184" s="63">
        <f>_xlfn.XLOOKUP($B184,'Vendor Inputs'!$B$6:$B$1048576,'Vendor Inputs'!C$6:C$1048576)</f>
        <v>0</v>
      </c>
      <c r="D184" s="63">
        <f>_xlfn.XLOOKUP($B184,'Vendor Inputs'!$B$6:$B$1048576,'Vendor Inputs'!D$6:D$1048576)</f>
        <v>0</v>
      </c>
      <c r="E184" s="63">
        <f>_xlfn.XLOOKUP($B184,'Vendor Inputs'!$B$6:$B$1048576,'Vendor Inputs'!F$6:F$1048576)</f>
        <v>0</v>
      </c>
      <c r="F184" s="63">
        <f>_xlfn.XLOOKUP($B184,'Vendor Inputs'!$B$6:$B$1048576,'Vendor Inputs'!H$6:H$1048576)</f>
        <v>0</v>
      </c>
      <c r="G184" s="37"/>
      <c r="H184" s="67"/>
      <c r="I184" s="63">
        <f t="shared" si="17"/>
        <v>0</v>
      </c>
      <c r="J184" s="37"/>
      <c r="K184" s="64" t="str">
        <f t="shared" si="15"/>
        <v/>
      </c>
      <c r="L184" s="63" t="str">
        <f t="shared" si="16"/>
        <v/>
      </c>
    </row>
    <row r="185" spans="1:12" ht="19.5" customHeight="1">
      <c r="A185" s="63" t="str">
        <f>IF(BOM!C192="","",BOM!C192)</f>
        <v/>
      </c>
      <c r="B185" s="62" t="s">
        <v>130</v>
      </c>
      <c r="C185" s="63">
        <f>_xlfn.XLOOKUP($B185,'Vendor Inputs'!$B$6:$B$1048576,'Vendor Inputs'!C$6:C$1048576)</f>
        <v>0</v>
      </c>
      <c r="D185" s="63">
        <f>_xlfn.XLOOKUP($B185,'Vendor Inputs'!$B$6:$B$1048576,'Vendor Inputs'!D$6:D$1048576)</f>
        <v>0</v>
      </c>
      <c r="E185" s="63">
        <f>_xlfn.XLOOKUP($B185,'Vendor Inputs'!$B$6:$B$1048576,'Vendor Inputs'!F$6:F$1048576)</f>
        <v>0</v>
      </c>
      <c r="F185" s="63">
        <f>_xlfn.XLOOKUP($B185,'Vendor Inputs'!$B$6:$B$1048576,'Vendor Inputs'!H$6:H$1048576)</f>
        <v>0</v>
      </c>
      <c r="G185" s="37"/>
      <c r="H185" s="67"/>
      <c r="I185" s="63">
        <f t="shared" si="17"/>
        <v>0</v>
      </c>
      <c r="J185" s="37"/>
      <c r="K185" s="64" t="str">
        <f t="shared" si="15"/>
        <v/>
      </c>
      <c r="L185" s="63" t="str">
        <f t="shared" si="16"/>
        <v/>
      </c>
    </row>
    <row r="186" spans="1:12" ht="19.5" customHeight="1">
      <c r="A186" s="63" t="str">
        <f>IF(BOM!C193="","",BOM!C193)</f>
        <v/>
      </c>
      <c r="B186" s="62" t="s">
        <v>130</v>
      </c>
      <c r="C186" s="63">
        <f>_xlfn.XLOOKUP($B186,'Vendor Inputs'!$B$6:$B$1048576,'Vendor Inputs'!C$6:C$1048576)</f>
        <v>0</v>
      </c>
      <c r="D186" s="63">
        <f>_xlfn.XLOOKUP($B186,'Vendor Inputs'!$B$6:$B$1048576,'Vendor Inputs'!D$6:D$1048576)</f>
        <v>0</v>
      </c>
      <c r="E186" s="63">
        <f>_xlfn.XLOOKUP($B186,'Vendor Inputs'!$B$6:$B$1048576,'Vendor Inputs'!F$6:F$1048576)</f>
        <v>0</v>
      </c>
      <c r="F186" s="63">
        <f>_xlfn.XLOOKUP($B186,'Vendor Inputs'!$B$6:$B$1048576,'Vendor Inputs'!H$6:H$1048576)</f>
        <v>0</v>
      </c>
      <c r="G186" s="37"/>
      <c r="H186" s="67"/>
      <c r="I186" s="63">
        <f t="shared" si="17"/>
        <v>0</v>
      </c>
      <c r="J186" s="37"/>
      <c r="K186" s="64" t="str">
        <f t="shared" si="15"/>
        <v/>
      </c>
      <c r="L186" s="63" t="str">
        <f t="shared" si="16"/>
        <v/>
      </c>
    </row>
    <row r="187" spans="1:12" ht="19.5" customHeight="1">
      <c r="A187" s="63" t="str">
        <f>IF(BOM!C194="","",BOM!C194)</f>
        <v/>
      </c>
      <c r="B187" s="62" t="s">
        <v>130</v>
      </c>
      <c r="C187" s="63">
        <f>_xlfn.XLOOKUP($B187,'Vendor Inputs'!$B$6:$B$1048576,'Vendor Inputs'!C$6:C$1048576)</f>
        <v>0</v>
      </c>
      <c r="D187" s="63">
        <f>_xlfn.XLOOKUP($B187,'Vendor Inputs'!$B$6:$B$1048576,'Vendor Inputs'!D$6:D$1048576)</f>
        <v>0</v>
      </c>
      <c r="E187" s="63">
        <f>_xlfn.XLOOKUP($B187,'Vendor Inputs'!$B$6:$B$1048576,'Vendor Inputs'!F$6:F$1048576)</f>
        <v>0</v>
      </c>
      <c r="F187" s="63">
        <f>_xlfn.XLOOKUP($B187,'Vendor Inputs'!$B$6:$B$1048576,'Vendor Inputs'!H$6:H$1048576)</f>
        <v>0</v>
      </c>
      <c r="G187" s="37"/>
      <c r="H187" s="67"/>
      <c r="I187" s="63">
        <f t="shared" si="17"/>
        <v>0</v>
      </c>
      <c r="J187" s="37"/>
      <c r="K187" s="64" t="str">
        <f t="shared" si="15"/>
        <v/>
      </c>
      <c r="L187" s="63" t="str">
        <f t="shared" si="16"/>
        <v/>
      </c>
    </row>
    <row r="188" spans="1:12" ht="19.5" customHeight="1">
      <c r="A188" s="63" t="str">
        <f>IF(BOM!C195="","",BOM!C195)</f>
        <v/>
      </c>
      <c r="B188" s="62" t="s">
        <v>130</v>
      </c>
      <c r="C188" s="63">
        <f>_xlfn.XLOOKUP($B188,'Vendor Inputs'!$B$6:$B$1048576,'Vendor Inputs'!C$6:C$1048576)</f>
        <v>0</v>
      </c>
      <c r="D188" s="63">
        <f>_xlfn.XLOOKUP($B188,'Vendor Inputs'!$B$6:$B$1048576,'Vendor Inputs'!D$6:D$1048576)</f>
        <v>0</v>
      </c>
      <c r="E188" s="63">
        <f>_xlfn.XLOOKUP($B188,'Vendor Inputs'!$B$6:$B$1048576,'Vendor Inputs'!F$6:F$1048576)</f>
        <v>0</v>
      </c>
      <c r="F188" s="63">
        <f>_xlfn.XLOOKUP($B188,'Vendor Inputs'!$B$6:$B$1048576,'Vendor Inputs'!H$6:H$1048576)</f>
        <v>0</v>
      </c>
      <c r="G188" s="37"/>
      <c r="H188" s="67"/>
      <c r="I188" s="63">
        <f t="shared" si="17"/>
        <v>0</v>
      </c>
      <c r="J188" s="37"/>
      <c r="K188" s="64" t="str">
        <f t="shared" si="15"/>
        <v/>
      </c>
      <c r="L188" s="63" t="str">
        <f t="shared" si="16"/>
        <v/>
      </c>
    </row>
    <row r="189" spans="1:12" ht="19.5" customHeight="1">
      <c r="A189" s="63" t="str">
        <f>IF(BOM!C196="","",BOM!C196)</f>
        <v/>
      </c>
      <c r="B189" s="62" t="s">
        <v>130</v>
      </c>
      <c r="C189" s="63">
        <f>_xlfn.XLOOKUP($B189,'Vendor Inputs'!$B$6:$B$1048576,'Vendor Inputs'!C$6:C$1048576)</f>
        <v>0</v>
      </c>
      <c r="D189" s="63">
        <f>_xlfn.XLOOKUP($B189,'Vendor Inputs'!$B$6:$B$1048576,'Vendor Inputs'!D$6:D$1048576)</f>
        <v>0</v>
      </c>
      <c r="E189" s="63">
        <f>_xlfn.XLOOKUP($B189,'Vendor Inputs'!$B$6:$B$1048576,'Vendor Inputs'!F$6:F$1048576)</f>
        <v>0</v>
      </c>
      <c r="F189" s="63">
        <f>_xlfn.XLOOKUP($B189,'Vendor Inputs'!$B$6:$B$1048576,'Vendor Inputs'!H$6:H$1048576)</f>
        <v>0</v>
      </c>
      <c r="G189" s="37"/>
      <c r="H189" s="67"/>
      <c r="I189" s="63">
        <f t="shared" si="17"/>
        <v>0</v>
      </c>
      <c r="J189" s="37"/>
      <c r="K189" s="64" t="str">
        <f t="shared" si="15"/>
        <v/>
      </c>
      <c r="L189" s="63" t="str">
        <f t="shared" si="16"/>
        <v/>
      </c>
    </row>
    <row r="190" spans="1:12" ht="19.5" customHeight="1">
      <c r="A190" s="63" t="str">
        <f>IF(BOM!C197="","",BOM!C197)</f>
        <v/>
      </c>
      <c r="B190" s="62" t="s">
        <v>130</v>
      </c>
      <c r="C190" s="63">
        <f>_xlfn.XLOOKUP($B190,'Vendor Inputs'!$B$6:$B$1048576,'Vendor Inputs'!C$6:C$1048576)</f>
        <v>0</v>
      </c>
      <c r="D190" s="63">
        <f>_xlfn.XLOOKUP($B190,'Vendor Inputs'!$B$6:$B$1048576,'Vendor Inputs'!D$6:D$1048576)</f>
        <v>0</v>
      </c>
      <c r="E190" s="63">
        <f>_xlfn.XLOOKUP($B190,'Vendor Inputs'!$B$6:$B$1048576,'Vendor Inputs'!F$6:F$1048576)</f>
        <v>0</v>
      </c>
      <c r="F190" s="63">
        <f>_xlfn.XLOOKUP($B190,'Vendor Inputs'!$B$6:$B$1048576,'Vendor Inputs'!H$6:H$1048576)</f>
        <v>0</v>
      </c>
      <c r="G190" s="37"/>
      <c r="H190" s="67"/>
      <c r="I190" s="63">
        <f t="shared" si="17"/>
        <v>0</v>
      </c>
      <c r="J190" s="37"/>
      <c r="K190" s="64" t="str">
        <f t="shared" si="15"/>
        <v/>
      </c>
      <c r="L190" s="63" t="str">
        <f t="shared" si="16"/>
        <v/>
      </c>
    </row>
    <row r="191" spans="1:12" ht="19.5" customHeight="1">
      <c r="A191" s="63" t="str">
        <f>IF(BOM!C198="","",BOM!C198)</f>
        <v/>
      </c>
      <c r="B191" s="62" t="s">
        <v>130</v>
      </c>
      <c r="C191" s="63">
        <f>_xlfn.XLOOKUP($B191,'Vendor Inputs'!$B$6:$B$1048576,'Vendor Inputs'!C$6:C$1048576)</f>
        <v>0</v>
      </c>
      <c r="D191" s="63">
        <f>_xlfn.XLOOKUP($B191,'Vendor Inputs'!$B$6:$B$1048576,'Vendor Inputs'!D$6:D$1048576)</f>
        <v>0</v>
      </c>
      <c r="E191" s="63">
        <f>_xlfn.XLOOKUP($B191,'Vendor Inputs'!$B$6:$B$1048576,'Vendor Inputs'!F$6:F$1048576)</f>
        <v>0</v>
      </c>
      <c r="F191" s="63">
        <f>_xlfn.XLOOKUP($B191,'Vendor Inputs'!$B$6:$B$1048576,'Vendor Inputs'!H$6:H$1048576)</f>
        <v>0</v>
      </c>
      <c r="G191" s="37"/>
      <c r="H191" s="67"/>
      <c r="I191" s="63">
        <f t="shared" si="17"/>
        <v>0</v>
      </c>
      <c r="J191" s="37"/>
      <c r="K191" s="64" t="str">
        <f t="shared" si="15"/>
        <v/>
      </c>
      <c r="L191" s="63" t="str">
        <f t="shared" si="16"/>
        <v/>
      </c>
    </row>
    <row r="192" spans="1:12" ht="19.5" customHeight="1">
      <c r="A192" s="63" t="str">
        <f>IF(BOM!C199="","",BOM!C199)</f>
        <v/>
      </c>
      <c r="B192" s="62" t="s">
        <v>130</v>
      </c>
      <c r="C192" s="63">
        <f>_xlfn.XLOOKUP($B192,'Vendor Inputs'!$B$6:$B$1048576,'Vendor Inputs'!C$6:C$1048576)</f>
        <v>0</v>
      </c>
      <c r="D192" s="63">
        <f>_xlfn.XLOOKUP($B192,'Vendor Inputs'!$B$6:$B$1048576,'Vendor Inputs'!D$6:D$1048576)</f>
        <v>0</v>
      </c>
      <c r="E192" s="63">
        <f>_xlfn.XLOOKUP($B192,'Vendor Inputs'!$B$6:$B$1048576,'Vendor Inputs'!F$6:F$1048576)</f>
        <v>0</v>
      </c>
      <c r="F192" s="63">
        <f>_xlfn.XLOOKUP($B192,'Vendor Inputs'!$B$6:$B$1048576,'Vendor Inputs'!H$6:H$1048576)</f>
        <v>0</v>
      </c>
      <c r="G192" s="37"/>
      <c r="H192" s="67"/>
      <c r="I192" s="63">
        <f t="shared" si="17"/>
        <v>0</v>
      </c>
      <c r="J192" s="37"/>
      <c r="K192" s="64" t="str">
        <f t="shared" si="15"/>
        <v/>
      </c>
      <c r="L192" s="63" t="str">
        <f t="shared" si="16"/>
        <v/>
      </c>
    </row>
    <row r="193" spans="1:12" ht="19.5" customHeight="1">
      <c r="A193" s="63" t="str">
        <f>IF(BOM!C200="","",BOM!C200)</f>
        <v/>
      </c>
      <c r="B193" s="62" t="s">
        <v>130</v>
      </c>
      <c r="C193" s="63">
        <f>_xlfn.XLOOKUP($B193,'Vendor Inputs'!$B$6:$B$1048576,'Vendor Inputs'!C$6:C$1048576)</f>
        <v>0</v>
      </c>
      <c r="D193" s="63">
        <f>_xlfn.XLOOKUP($B193,'Vendor Inputs'!$B$6:$B$1048576,'Vendor Inputs'!D$6:D$1048576)</f>
        <v>0</v>
      </c>
      <c r="E193" s="63">
        <f>_xlfn.XLOOKUP($B193,'Vendor Inputs'!$B$6:$B$1048576,'Vendor Inputs'!F$6:F$1048576)</f>
        <v>0</v>
      </c>
      <c r="F193" s="63">
        <f>_xlfn.XLOOKUP($B193,'Vendor Inputs'!$B$6:$B$1048576,'Vendor Inputs'!H$6:H$1048576)</f>
        <v>0</v>
      </c>
      <c r="G193" s="37"/>
      <c r="H193" s="67"/>
      <c r="I193" s="63">
        <f t="shared" si="17"/>
        <v>0</v>
      </c>
      <c r="J193" s="37"/>
      <c r="K193" s="64" t="str">
        <f t="shared" si="15"/>
        <v/>
      </c>
      <c r="L193" s="63" t="str">
        <f t="shared" si="16"/>
        <v/>
      </c>
    </row>
    <row r="194" spans="1:12" ht="19.5" customHeight="1">
      <c r="A194" s="63" t="str">
        <f>IF(BOM!C201="","",BOM!C201)</f>
        <v/>
      </c>
      <c r="B194" s="62" t="s">
        <v>130</v>
      </c>
      <c r="C194" s="63">
        <f>_xlfn.XLOOKUP($B194,'Vendor Inputs'!$B$6:$B$1048576,'Vendor Inputs'!C$6:C$1048576)</f>
        <v>0</v>
      </c>
      <c r="D194" s="63">
        <f>_xlfn.XLOOKUP($B194,'Vendor Inputs'!$B$6:$B$1048576,'Vendor Inputs'!D$6:D$1048576)</f>
        <v>0</v>
      </c>
      <c r="E194" s="63">
        <f>_xlfn.XLOOKUP($B194,'Vendor Inputs'!$B$6:$B$1048576,'Vendor Inputs'!F$6:F$1048576)</f>
        <v>0</v>
      </c>
      <c r="F194" s="63">
        <f>_xlfn.XLOOKUP($B194,'Vendor Inputs'!$B$6:$B$1048576,'Vendor Inputs'!H$6:H$1048576)</f>
        <v>0</v>
      </c>
      <c r="G194" s="37"/>
      <c r="H194" s="67"/>
      <c r="I194" s="63">
        <f t="shared" si="17"/>
        <v>0</v>
      </c>
      <c r="J194" s="37"/>
      <c r="K194" s="64" t="str">
        <f t="shared" si="15"/>
        <v/>
      </c>
      <c r="L194" s="63" t="str">
        <f t="shared" si="16"/>
        <v/>
      </c>
    </row>
    <row r="195" spans="1:12" ht="19.5" customHeight="1">
      <c r="A195" s="63" t="str">
        <f>IF(BOM!C202="","",BOM!C202)</f>
        <v/>
      </c>
      <c r="B195" s="62" t="s">
        <v>130</v>
      </c>
      <c r="C195" s="63">
        <f>_xlfn.XLOOKUP($B195,'Vendor Inputs'!$B$6:$B$1048576,'Vendor Inputs'!C$6:C$1048576)</f>
        <v>0</v>
      </c>
      <c r="D195" s="63">
        <f>_xlfn.XLOOKUP($B195,'Vendor Inputs'!$B$6:$B$1048576,'Vendor Inputs'!D$6:D$1048576)</f>
        <v>0</v>
      </c>
      <c r="E195" s="63">
        <f>_xlfn.XLOOKUP($B195,'Vendor Inputs'!$B$6:$B$1048576,'Vendor Inputs'!F$6:F$1048576)</f>
        <v>0</v>
      </c>
      <c r="F195" s="63">
        <f>_xlfn.XLOOKUP($B195,'Vendor Inputs'!$B$6:$B$1048576,'Vendor Inputs'!H$6:H$1048576)</f>
        <v>0</v>
      </c>
      <c r="G195" s="37"/>
      <c r="H195" s="67"/>
      <c r="I195" s="63">
        <f t="shared" si="17"/>
        <v>0</v>
      </c>
      <c r="J195" s="37"/>
      <c r="K195" s="64" t="str">
        <f t="shared" si="15"/>
        <v/>
      </c>
      <c r="L195" s="63" t="str">
        <f t="shared" si="16"/>
        <v/>
      </c>
    </row>
    <row r="196" spans="1:12" ht="19.5" customHeight="1">
      <c r="A196" s="63" t="str">
        <f>IF(BOM!C203="","",BOM!C203)</f>
        <v/>
      </c>
      <c r="B196" s="62" t="s">
        <v>130</v>
      </c>
      <c r="C196" s="63">
        <f>_xlfn.XLOOKUP($B196,'Vendor Inputs'!$B$6:$B$1048576,'Vendor Inputs'!C$6:C$1048576)</f>
        <v>0</v>
      </c>
      <c r="D196" s="63">
        <f>_xlfn.XLOOKUP($B196,'Vendor Inputs'!$B$6:$B$1048576,'Vendor Inputs'!D$6:D$1048576)</f>
        <v>0</v>
      </c>
      <c r="E196" s="63">
        <f>_xlfn.XLOOKUP($B196,'Vendor Inputs'!$B$6:$B$1048576,'Vendor Inputs'!F$6:F$1048576)</f>
        <v>0</v>
      </c>
      <c r="F196" s="63">
        <f>_xlfn.XLOOKUP($B196,'Vendor Inputs'!$B$6:$B$1048576,'Vendor Inputs'!H$6:H$1048576)</f>
        <v>0</v>
      </c>
      <c r="G196" s="37"/>
      <c r="H196" s="67"/>
      <c r="I196" s="63">
        <f t="shared" si="17"/>
        <v>0</v>
      </c>
      <c r="J196" s="37"/>
      <c r="K196" s="64" t="str">
        <f t="shared" si="15"/>
        <v/>
      </c>
      <c r="L196" s="63" t="str">
        <f t="shared" si="16"/>
        <v/>
      </c>
    </row>
    <row r="197" spans="1:12" ht="19.5" customHeight="1">
      <c r="A197" s="63" t="str">
        <f>IF(BOM!C204="","",BOM!C204)</f>
        <v/>
      </c>
      <c r="B197" s="62" t="s">
        <v>130</v>
      </c>
      <c r="C197" s="63">
        <f>_xlfn.XLOOKUP($B197,'Vendor Inputs'!$B$6:$B$1048576,'Vendor Inputs'!C$6:C$1048576)</f>
        <v>0</v>
      </c>
      <c r="D197" s="63">
        <f>_xlfn.XLOOKUP($B197,'Vendor Inputs'!$B$6:$B$1048576,'Vendor Inputs'!D$6:D$1048576)</f>
        <v>0</v>
      </c>
      <c r="E197" s="63">
        <f>_xlfn.XLOOKUP($B197,'Vendor Inputs'!$B$6:$B$1048576,'Vendor Inputs'!F$6:F$1048576)</f>
        <v>0</v>
      </c>
      <c r="F197" s="63">
        <f>_xlfn.XLOOKUP($B197,'Vendor Inputs'!$B$6:$B$1048576,'Vendor Inputs'!H$6:H$1048576)</f>
        <v>0</v>
      </c>
      <c r="G197" s="37"/>
      <c r="H197" s="67"/>
      <c r="I197" s="63">
        <f t="shared" si="17"/>
        <v>0</v>
      </c>
      <c r="J197" s="37"/>
      <c r="K197" s="64" t="str">
        <f t="shared" si="15"/>
        <v/>
      </c>
      <c r="L197" s="63" t="str">
        <f t="shared" si="16"/>
        <v/>
      </c>
    </row>
    <row r="198" spans="1:12" ht="19.5" customHeight="1">
      <c r="A198" s="63" t="str">
        <f>IF(BOM!C205="","",BOM!C205)</f>
        <v/>
      </c>
      <c r="B198" s="62" t="s">
        <v>130</v>
      </c>
      <c r="C198" s="63">
        <f>_xlfn.XLOOKUP($B198,'Vendor Inputs'!$B$6:$B$1048576,'Vendor Inputs'!C$6:C$1048576)</f>
        <v>0</v>
      </c>
      <c r="D198" s="63">
        <f>_xlfn.XLOOKUP($B198,'Vendor Inputs'!$B$6:$B$1048576,'Vendor Inputs'!D$6:D$1048576)</f>
        <v>0</v>
      </c>
      <c r="E198" s="63">
        <f>_xlfn.XLOOKUP($B198,'Vendor Inputs'!$B$6:$B$1048576,'Vendor Inputs'!F$6:F$1048576)</f>
        <v>0</v>
      </c>
      <c r="F198" s="63">
        <f>_xlfn.XLOOKUP($B198,'Vendor Inputs'!$B$6:$B$1048576,'Vendor Inputs'!H$6:H$1048576)</f>
        <v>0</v>
      </c>
      <c r="G198" s="37"/>
      <c r="H198" s="67"/>
      <c r="I198" s="63">
        <f t="shared" si="17"/>
        <v>0</v>
      </c>
      <c r="J198" s="37"/>
      <c r="K198" s="64" t="str">
        <f t="shared" si="15"/>
        <v/>
      </c>
      <c r="L198" s="63" t="str">
        <f t="shared" si="16"/>
        <v/>
      </c>
    </row>
    <row r="199" spans="1:12" ht="19.5" customHeight="1">
      <c r="A199" s="63" t="str">
        <f>IF(BOM!C206="","",BOM!C206)</f>
        <v/>
      </c>
      <c r="B199" s="62" t="s">
        <v>130</v>
      </c>
      <c r="C199" s="63">
        <f>_xlfn.XLOOKUP($B199,'Vendor Inputs'!$B$6:$B$1048576,'Vendor Inputs'!C$6:C$1048576)</f>
        <v>0</v>
      </c>
      <c r="D199" s="63">
        <f>_xlfn.XLOOKUP($B199,'Vendor Inputs'!$B$6:$B$1048576,'Vendor Inputs'!D$6:D$1048576)</f>
        <v>0</v>
      </c>
      <c r="E199" s="63">
        <f>_xlfn.XLOOKUP($B199,'Vendor Inputs'!$B$6:$B$1048576,'Vendor Inputs'!F$6:F$1048576)</f>
        <v>0</v>
      </c>
      <c r="F199" s="63">
        <f>_xlfn.XLOOKUP($B199,'Vendor Inputs'!$B$6:$B$1048576,'Vendor Inputs'!H$6:H$1048576)</f>
        <v>0</v>
      </c>
      <c r="G199" s="37"/>
      <c r="H199" s="67"/>
      <c r="I199" s="63">
        <f t="shared" si="17"/>
        <v>0</v>
      </c>
      <c r="J199" s="37"/>
      <c r="K199" s="64" t="str">
        <f t="shared" ref="K199:K206" si="18">IF(OR(H199=1,H199=""),"",1-H199)</f>
        <v/>
      </c>
      <c r="L199" s="63" t="str">
        <f t="shared" ref="L199:L206" si="19">IF(K199="","",K199*$F199)</f>
        <v/>
      </c>
    </row>
    <row r="200" spans="1:12" ht="19.5" customHeight="1">
      <c r="A200" s="63" t="str">
        <f>IF(BOM!C207="","",BOM!C207)</f>
        <v/>
      </c>
      <c r="B200" s="62" t="s">
        <v>130</v>
      </c>
      <c r="C200" s="63">
        <f>_xlfn.XLOOKUP($B200,'Vendor Inputs'!$B$6:$B$1048576,'Vendor Inputs'!C$6:C$1048576)</f>
        <v>0</v>
      </c>
      <c r="D200" s="63">
        <f>_xlfn.XLOOKUP($B200,'Vendor Inputs'!$B$6:$B$1048576,'Vendor Inputs'!D$6:D$1048576)</f>
        <v>0</v>
      </c>
      <c r="E200" s="63">
        <f>_xlfn.XLOOKUP($B200,'Vendor Inputs'!$B$6:$B$1048576,'Vendor Inputs'!F$6:F$1048576)</f>
        <v>0</v>
      </c>
      <c r="F200" s="63">
        <f>_xlfn.XLOOKUP($B200,'Vendor Inputs'!$B$6:$B$1048576,'Vendor Inputs'!H$6:H$1048576)</f>
        <v>0</v>
      </c>
      <c r="G200" s="37"/>
      <c r="H200" s="67"/>
      <c r="I200" s="63">
        <f t="shared" si="17"/>
        <v>0</v>
      </c>
      <c r="J200" s="37"/>
      <c r="K200" s="64" t="str">
        <f t="shared" si="18"/>
        <v/>
      </c>
      <c r="L200" s="63" t="str">
        <f t="shared" si="19"/>
        <v/>
      </c>
    </row>
    <row r="201" spans="1:12" ht="19.5" customHeight="1">
      <c r="A201" s="63" t="str">
        <f>IF(BOM!C208="","",BOM!C208)</f>
        <v/>
      </c>
      <c r="B201" s="62" t="s">
        <v>130</v>
      </c>
      <c r="C201" s="63">
        <f>_xlfn.XLOOKUP($B201,'Vendor Inputs'!$B$6:$B$1048576,'Vendor Inputs'!C$6:C$1048576)</f>
        <v>0</v>
      </c>
      <c r="D201" s="63">
        <f>_xlfn.XLOOKUP($B201,'Vendor Inputs'!$B$6:$B$1048576,'Vendor Inputs'!D$6:D$1048576)</f>
        <v>0</v>
      </c>
      <c r="E201" s="63">
        <f>_xlfn.XLOOKUP($B201,'Vendor Inputs'!$B$6:$B$1048576,'Vendor Inputs'!F$6:F$1048576)</f>
        <v>0</v>
      </c>
      <c r="F201" s="63">
        <f>_xlfn.XLOOKUP($B201,'Vendor Inputs'!$B$6:$B$1048576,'Vendor Inputs'!H$6:H$1048576)</f>
        <v>0</v>
      </c>
      <c r="G201" s="37"/>
      <c r="H201" s="67"/>
      <c r="I201" s="63">
        <f t="shared" ref="I201:I206" si="20">IF(F201="","",H201*$F201)</f>
        <v>0</v>
      </c>
      <c r="J201" s="37"/>
      <c r="K201" s="64" t="str">
        <f t="shared" si="18"/>
        <v/>
      </c>
      <c r="L201" s="63" t="str">
        <f t="shared" si="19"/>
        <v/>
      </c>
    </row>
    <row r="202" spans="1:12" ht="19.5" customHeight="1">
      <c r="A202" s="63" t="str">
        <f>IF(BOM!C209="","",BOM!C209)</f>
        <v/>
      </c>
      <c r="B202" s="62" t="s">
        <v>130</v>
      </c>
      <c r="C202" s="63">
        <f>_xlfn.XLOOKUP($B202,'Vendor Inputs'!$B$6:$B$1048576,'Vendor Inputs'!C$6:C$1048576)</f>
        <v>0</v>
      </c>
      <c r="D202" s="63">
        <f>_xlfn.XLOOKUP($B202,'Vendor Inputs'!$B$6:$B$1048576,'Vendor Inputs'!D$6:D$1048576)</f>
        <v>0</v>
      </c>
      <c r="E202" s="63">
        <f>_xlfn.XLOOKUP($B202,'Vendor Inputs'!$B$6:$B$1048576,'Vendor Inputs'!F$6:F$1048576)</f>
        <v>0</v>
      </c>
      <c r="F202" s="63">
        <f>_xlfn.XLOOKUP($B202,'Vendor Inputs'!$B$6:$B$1048576,'Vendor Inputs'!H$6:H$1048576)</f>
        <v>0</v>
      </c>
      <c r="G202" s="37"/>
      <c r="H202" s="67"/>
      <c r="I202" s="63">
        <f t="shared" si="20"/>
        <v>0</v>
      </c>
      <c r="J202" s="37"/>
      <c r="K202" s="64" t="str">
        <f t="shared" si="18"/>
        <v/>
      </c>
      <c r="L202" s="63" t="str">
        <f t="shared" si="19"/>
        <v/>
      </c>
    </row>
    <row r="203" spans="1:12" ht="19.5" customHeight="1">
      <c r="A203" s="63" t="str">
        <f>IF(BOM!C210="","",BOM!C210)</f>
        <v/>
      </c>
      <c r="B203" s="62" t="s">
        <v>130</v>
      </c>
      <c r="C203" s="63">
        <f>_xlfn.XLOOKUP($B203,'Vendor Inputs'!$B$6:$B$1048576,'Vendor Inputs'!C$6:C$1048576)</f>
        <v>0</v>
      </c>
      <c r="D203" s="63">
        <f>_xlfn.XLOOKUP($B203,'Vendor Inputs'!$B$6:$B$1048576,'Vendor Inputs'!D$6:D$1048576)</f>
        <v>0</v>
      </c>
      <c r="E203" s="63">
        <f>_xlfn.XLOOKUP($B203,'Vendor Inputs'!$B$6:$B$1048576,'Vendor Inputs'!F$6:F$1048576)</f>
        <v>0</v>
      </c>
      <c r="F203" s="63">
        <f>_xlfn.XLOOKUP($B203,'Vendor Inputs'!$B$6:$B$1048576,'Vendor Inputs'!H$6:H$1048576)</f>
        <v>0</v>
      </c>
      <c r="G203" s="37"/>
      <c r="H203" s="67"/>
      <c r="I203" s="63">
        <f t="shared" si="20"/>
        <v>0</v>
      </c>
      <c r="J203" s="37"/>
      <c r="K203" s="64" t="str">
        <f t="shared" si="18"/>
        <v/>
      </c>
      <c r="L203" s="63" t="str">
        <f t="shared" si="19"/>
        <v/>
      </c>
    </row>
    <row r="204" spans="1:12" ht="19.5" customHeight="1">
      <c r="A204" s="63" t="str">
        <f>IF(BOM!C211="","",BOM!C211)</f>
        <v/>
      </c>
      <c r="B204" s="62" t="s">
        <v>130</v>
      </c>
      <c r="C204" s="63">
        <f>_xlfn.XLOOKUP($B204,'Vendor Inputs'!$B$6:$B$1048576,'Vendor Inputs'!C$6:C$1048576)</f>
        <v>0</v>
      </c>
      <c r="D204" s="63">
        <f>_xlfn.XLOOKUP($B204,'Vendor Inputs'!$B$6:$B$1048576,'Vendor Inputs'!D$6:D$1048576)</f>
        <v>0</v>
      </c>
      <c r="E204" s="63">
        <f>_xlfn.XLOOKUP($B204,'Vendor Inputs'!$B$6:$B$1048576,'Vendor Inputs'!F$6:F$1048576)</f>
        <v>0</v>
      </c>
      <c r="F204" s="63">
        <f>_xlfn.XLOOKUP($B204,'Vendor Inputs'!$B$6:$B$1048576,'Vendor Inputs'!H$6:H$1048576)</f>
        <v>0</v>
      </c>
      <c r="G204" s="37"/>
      <c r="H204" s="67"/>
      <c r="I204" s="63">
        <f t="shared" si="20"/>
        <v>0</v>
      </c>
      <c r="J204" s="37"/>
      <c r="K204" s="64" t="str">
        <f t="shared" si="18"/>
        <v/>
      </c>
      <c r="L204" s="63" t="str">
        <f t="shared" si="19"/>
        <v/>
      </c>
    </row>
    <row r="205" spans="1:12" ht="19.5" customHeight="1">
      <c r="A205" s="63" t="str">
        <f>IF(BOM!C212="","",BOM!C212)</f>
        <v/>
      </c>
      <c r="B205" s="62" t="s">
        <v>130</v>
      </c>
      <c r="C205" s="63">
        <f>_xlfn.XLOOKUP($B205,'Vendor Inputs'!$B$6:$B$1048576,'Vendor Inputs'!C$6:C$1048576)</f>
        <v>0</v>
      </c>
      <c r="D205" s="63">
        <f>_xlfn.XLOOKUP($B205,'Vendor Inputs'!$B$6:$B$1048576,'Vendor Inputs'!D$6:D$1048576)</f>
        <v>0</v>
      </c>
      <c r="E205" s="63">
        <f>_xlfn.XLOOKUP($B205,'Vendor Inputs'!$B$6:$B$1048576,'Vendor Inputs'!F$6:F$1048576)</f>
        <v>0</v>
      </c>
      <c r="F205" s="63">
        <f>_xlfn.XLOOKUP($B205,'Vendor Inputs'!$B$6:$B$1048576,'Vendor Inputs'!H$6:H$1048576)</f>
        <v>0</v>
      </c>
      <c r="G205" s="37"/>
      <c r="H205" s="67"/>
      <c r="I205" s="63">
        <f t="shared" si="20"/>
        <v>0</v>
      </c>
      <c r="J205" s="37"/>
      <c r="K205" s="64" t="str">
        <f t="shared" si="18"/>
        <v/>
      </c>
      <c r="L205" s="63" t="str">
        <f t="shared" si="19"/>
        <v/>
      </c>
    </row>
    <row r="206" spans="1:12" ht="19.5" customHeight="1">
      <c r="A206" s="63" t="str">
        <f>IF(BOM!C213="","",BOM!C213)</f>
        <v/>
      </c>
      <c r="B206" s="62" t="s">
        <v>130</v>
      </c>
      <c r="C206" s="63">
        <f>_xlfn.XLOOKUP($B206,'Vendor Inputs'!$B$6:$B$1048576,'Vendor Inputs'!C$6:C$1048576)</f>
        <v>0</v>
      </c>
      <c r="D206" s="63">
        <f>_xlfn.XLOOKUP($B206,'Vendor Inputs'!$B$6:$B$1048576,'Vendor Inputs'!D$6:D$1048576)</f>
        <v>0</v>
      </c>
      <c r="E206" s="63">
        <f>_xlfn.XLOOKUP($B206,'Vendor Inputs'!$B$6:$B$1048576,'Vendor Inputs'!F$6:F$1048576)</f>
        <v>0</v>
      </c>
      <c r="F206" s="63">
        <f>_xlfn.XLOOKUP($B206,'Vendor Inputs'!$B$6:$B$1048576,'Vendor Inputs'!H$6:H$1048576)</f>
        <v>0</v>
      </c>
      <c r="G206" s="37"/>
      <c r="H206" s="67"/>
      <c r="I206" s="63">
        <f t="shared" si="20"/>
        <v>0</v>
      </c>
      <c r="J206" s="37"/>
      <c r="K206" s="64" t="str">
        <f t="shared" si="18"/>
        <v/>
      </c>
      <c r="L206" s="63" t="str">
        <f t="shared" si="19"/>
        <v/>
      </c>
    </row>
  </sheetData>
  <mergeCells count="5">
    <mergeCell ref="B5:F5"/>
    <mergeCell ref="G5:L5"/>
    <mergeCell ref="A1:L1"/>
    <mergeCell ref="A2:L2"/>
    <mergeCell ref="A3:L3"/>
  </mergeCells>
  <dataValidations count="1">
    <dataValidation type="decimal" allowBlank="1" showInputMessage="1" showErrorMessage="1" errorTitle="Please enter # between 1 and 100" error="Enter decimal number between 0.01 and 100% this mode covers for incoming transport for this material; total for all modes must = 100%" promptTitle="Percent by this mode" prompt="Percent (%): enter decimal number between 0.01 and 100% this mode covers for incoming transport for this material; total for all modes must = 100%" sqref="H7:H206" xr:uid="{A712199B-8FA9-466D-9D7B-AECF6AE379EA}">
      <formula1>0.01</formula1>
      <formula2>1</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errorTitle="% material from this vendor" error="% material from this row supplied by this vendor (enter whole number between 5 and 100 to represent %); total from all vendors should be at least 95 " promptTitle="Vendor ID" prompt="Location of Vendor from Vendor Inputs Tab for this spesific material. If more than one vendor exists either use the most frequent vendor or make another material input on the BOM tab. " xr:uid="{1650B298-8B7F-4A6E-9932-34E553A25180}">
          <x14:formula1>
            <xm:f>'Vendor Inputs'!$B$6:$B$92</xm:f>
          </x14:formula1>
          <xm:sqref>B7:B206</xm:sqref>
        </x14:dataValidation>
        <x14:dataValidation type="list" allowBlank="1" showInputMessage="1" showErrorMessage="1" xr:uid="{96DC4698-145D-4585-AD1C-E2D7CDBD873A}">
          <x14:formula1>
            <xm:f>transport_defaults!$A$6:$A$14</xm:f>
          </x14:formula1>
          <xm:sqref>G7:G206 J7:J206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41A54-4E21-4422-931E-CBFDF771B71B}">
  <sheetPr>
    <tabColor theme="5" tint="0.79998168889431442"/>
  </sheetPr>
  <dimension ref="A1:J231"/>
  <sheetViews>
    <sheetView tabSelected="1" zoomScale="145" zoomScaleNormal="145" workbookViewId="0">
      <selection activeCell="N19" sqref="N19"/>
    </sheetView>
  </sheetViews>
  <sheetFormatPr defaultColWidth="8.81640625" defaultRowHeight="14.5" outlineLevelRow="1"/>
  <cols>
    <col min="1" max="1" width="11.1796875" style="25" customWidth="1"/>
    <col min="2" max="2" width="9.36328125" customWidth="1"/>
  </cols>
  <sheetData>
    <row r="1" spans="1:10" ht="24.5" thickTop="1" thickBot="1">
      <c r="A1" s="155" t="s">
        <v>131</v>
      </c>
      <c r="B1" s="155"/>
      <c r="C1" s="155"/>
      <c r="D1" s="155"/>
      <c r="E1" s="155"/>
      <c r="F1" s="155"/>
      <c r="G1" s="155"/>
      <c r="H1" s="155"/>
      <c r="I1" s="155"/>
      <c r="J1" s="155"/>
    </row>
    <row r="2" spans="1:10" s="25" customFormat="1" ht="33.5" customHeight="1" thickTop="1">
      <c r="A2" s="198" t="s">
        <v>132</v>
      </c>
      <c r="B2" s="198"/>
      <c r="C2" s="198"/>
      <c r="D2" s="198"/>
      <c r="E2" s="198"/>
      <c r="F2" s="198"/>
      <c r="G2" s="198"/>
      <c r="H2" s="198"/>
      <c r="I2" s="198"/>
      <c r="J2" s="198"/>
    </row>
    <row r="3" spans="1:10" s="25" customFormat="1" ht="33.5" customHeight="1" thickBot="1">
      <c r="A3" s="198"/>
      <c r="B3" s="198"/>
      <c r="C3" s="198"/>
      <c r="D3" s="198"/>
      <c r="E3" s="198"/>
      <c r="F3" s="198"/>
      <c r="G3" s="198"/>
      <c r="H3" s="198"/>
      <c r="I3" s="198"/>
      <c r="J3" s="198"/>
    </row>
    <row r="4" spans="1:10" s="25" customFormat="1" ht="21.5" customHeight="1" thickBot="1">
      <c r="A4" s="230" t="s">
        <v>133</v>
      </c>
      <c r="B4" s="230"/>
      <c r="C4" s="230"/>
      <c r="D4" s="230"/>
      <c r="E4" s="230"/>
      <c r="F4" s="230"/>
      <c r="G4" s="230"/>
      <c r="H4" s="230"/>
      <c r="I4" s="230"/>
      <c r="J4" s="230"/>
    </row>
    <row r="5" spans="1:10" s="25" customFormat="1" ht="15" outlineLevel="1" thickBot="1"/>
    <row r="6" spans="1:10" ht="15" outlineLevel="1" thickBot="1">
      <c r="A6" s="216" t="s">
        <v>2047</v>
      </c>
      <c r="B6" s="216"/>
      <c r="C6" s="216"/>
      <c r="D6" s="216"/>
      <c r="E6" s="235">
        <f>SUM(E13:J13)</f>
        <v>750</v>
      </c>
      <c r="F6" s="236"/>
      <c r="G6" s="236"/>
      <c r="H6" s="236"/>
      <c r="I6" s="236"/>
      <c r="J6" s="237"/>
    </row>
    <row r="7" spans="1:10" ht="15.5" outlineLevel="1" thickTop="1" thickBot="1">
      <c r="A7" s="248" t="s">
        <v>134</v>
      </c>
      <c r="B7" s="248"/>
      <c r="C7" s="248"/>
      <c r="D7" s="249"/>
      <c r="E7" s="242">
        <v>0.55000000000000004</v>
      </c>
      <c r="F7" s="243"/>
      <c r="G7" s="243"/>
      <c r="H7" s="243"/>
      <c r="I7" s="243"/>
      <c r="J7" s="244"/>
    </row>
    <row r="8" spans="1:10" ht="15" outlineLevel="1" thickTop="1">
      <c r="A8" s="241" t="s">
        <v>135</v>
      </c>
      <c r="B8" s="241"/>
      <c r="C8" s="241"/>
      <c r="D8" s="250"/>
      <c r="E8" s="245">
        <f>IFERROR(SUM(E11:J11)/E6,"")</f>
        <v>0.8</v>
      </c>
      <c r="F8" s="246"/>
      <c r="G8" s="246"/>
      <c r="H8" s="246"/>
      <c r="I8" s="246"/>
      <c r="J8" s="247"/>
    </row>
    <row r="9" spans="1:10" ht="15" outlineLevel="1" thickBot="1">
      <c r="B9" s="25"/>
      <c r="C9" s="25"/>
      <c r="D9" s="25"/>
      <c r="E9" s="27"/>
      <c r="F9" s="72"/>
      <c r="G9" s="25"/>
      <c r="H9" s="25"/>
      <c r="I9" s="72"/>
      <c r="J9" s="25"/>
    </row>
    <row r="10" spans="1:10" outlineLevel="1">
      <c r="B10" s="25"/>
      <c r="C10" s="25"/>
      <c r="D10" s="25"/>
      <c r="E10" s="251" t="s">
        <v>136</v>
      </c>
      <c r="F10" s="252"/>
      <c r="G10" s="253"/>
      <c r="H10" s="251" t="s">
        <v>137</v>
      </c>
      <c r="I10" s="252"/>
      <c r="J10" s="253"/>
    </row>
    <row r="11" spans="1:10" ht="15" outlineLevel="1" thickBot="1">
      <c r="A11" s="220" t="s">
        <v>138</v>
      </c>
      <c r="B11" s="220"/>
      <c r="C11" s="220"/>
      <c r="D11" s="220"/>
      <c r="E11" s="221">
        <f>SUMIF(C32:C231,ei_geo!Q282,BABA!D32:D1048576)+SUMIF(C32:C231,ei_geo!Q283,BABA!D32:D1048576)</f>
        <v>600</v>
      </c>
      <c r="F11" s="222"/>
      <c r="G11" s="223"/>
      <c r="H11" s="221">
        <f>SUMIF(F32:F231,ei_geo!Q282,BABA!G32:G1048576)+SUMIF(F32:F231,ei_geo!Q283,BABA!G32:G1048576)+SUMIF(I32:I231,ei_geo!Q282,BABA!J32:J1048576)+SUMIF(I32:I231,ei_geo!Q283,BABA!J32:J1048576)</f>
        <v>0</v>
      </c>
      <c r="I11" s="222"/>
      <c r="J11" s="223"/>
    </row>
    <row r="12" spans="1:10" ht="15.5" outlineLevel="1" thickTop="1" thickBot="1">
      <c r="A12" s="220" t="s">
        <v>139</v>
      </c>
      <c r="B12" s="220"/>
      <c r="C12" s="220"/>
      <c r="D12" s="220"/>
      <c r="E12" s="221">
        <f>E13-E11</f>
        <v>0</v>
      </c>
      <c r="F12" s="222"/>
      <c r="G12" s="223"/>
      <c r="H12" s="221">
        <f>H13-H11</f>
        <v>150</v>
      </c>
      <c r="I12" s="222"/>
      <c r="J12" s="223"/>
    </row>
    <row r="13" spans="1:10" ht="15.5" outlineLevel="1" thickTop="1" thickBot="1">
      <c r="A13" s="214" t="s">
        <v>140</v>
      </c>
      <c r="B13" s="214"/>
      <c r="C13" s="214"/>
      <c r="D13" s="214"/>
      <c r="E13" s="231">
        <f>SUM(D32:D231)</f>
        <v>600</v>
      </c>
      <c r="F13" s="232"/>
      <c r="G13" s="233"/>
      <c r="H13" s="231">
        <f>SUM(G32:G231,J32:J231)</f>
        <v>150</v>
      </c>
      <c r="I13" s="232"/>
      <c r="J13" s="233"/>
    </row>
    <row r="14" spans="1:10" ht="15" outlineLevel="1" thickTop="1">
      <c r="A14" s="241" t="s">
        <v>141</v>
      </c>
      <c r="B14" s="241"/>
      <c r="C14" s="241"/>
      <c r="D14" s="241"/>
      <c r="E14" s="238">
        <f>IFERROR(E13/E6,"")</f>
        <v>0.8</v>
      </c>
      <c r="F14" s="239"/>
      <c r="G14" s="240"/>
      <c r="H14" s="238">
        <f>IFERROR(H13/E6,"")</f>
        <v>0.2</v>
      </c>
      <c r="I14" s="239"/>
      <c r="J14" s="240"/>
    </row>
    <row r="15" spans="1:10" ht="15" outlineLevel="1" thickBot="1">
      <c r="B15" s="25"/>
      <c r="C15" s="25"/>
      <c r="D15" s="25"/>
      <c r="E15" s="27"/>
      <c r="F15" s="72"/>
      <c r="G15" s="25"/>
      <c r="H15" s="25"/>
      <c r="I15" s="72"/>
      <c r="J15" s="25"/>
    </row>
    <row r="16" spans="1:10" outlineLevel="1">
      <c r="D16" s="30"/>
      <c r="E16" s="224" t="s">
        <v>142</v>
      </c>
      <c r="F16" s="225"/>
      <c r="G16" s="226"/>
      <c r="H16" s="227" t="s">
        <v>143</v>
      </c>
      <c r="I16" s="228"/>
      <c r="J16" s="229"/>
    </row>
    <row r="17" spans="1:10" ht="29" outlineLevel="1">
      <c r="A17" s="119"/>
      <c r="B17" s="119"/>
      <c r="C17" s="119"/>
      <c r="D17" s="119"/>
      <c r="E17" s="121" t="s">
        <v>114</v>
      </c>
      <c r="F17" s="129" t="s">
        <v>144</v>
      </c>
      <c r="G17" s="122" t="s">
        <v>145</v>
      </c>
      <c r="H17" s="115" t="s">
        <v>114</v>
      </c>
      <c r="I17" s="126" t="s">
        <v>144</v>
      </c>
      <c r="J17" s="122" t="s">
        <v>145</v>
      </c>
    </row>
    <row r="18" spans="1:10" ht="15" outlineLevel="1" thickBot="1">
      <c r="A18" s="216">
        <v>1</v>
      </c>
      <c r="B18" s="216"/>
      <c r="C18" s="216"/>
      <c r="D18" s="217"/>
      <c r="E18" s="120" t="str" cm="1">
        <f t="array" ref="E18:F20">_xlfn.CHOOSECOLS(_xlfn.TAKE(_xlfn._xlws.SORT(_xlfn._xlws.FILTER($A$32:$D$1000,C32:C1000=ei_geo!Q283),4,-1),10),1,4)</f>
        <v>Material CCC</v>
      </c>
      <c r="F18" s="127">
        <v>300</v>
      </c>
      <c r="G18" s="123">
        <f>F18/E$6</f>
        <v>0.4</v>
      </c>
      <c r="H18" s="120" t="str" cm="1">
        <f t="array" ref="H18:I27">_xlfn.CHOOSECOLS(_xlfn.TAKE(_xlfn._xlws.SORT(_xlfn._xlws.FILTER($A$32:$D$1000,ISNUMBER(SEARCH(ei_geo!$Q$283,C32:C1000))=FALSE),4,-1),10), 1,4)</f>
        <v/>
      </c>
      <c r="I18" s="127">
        <v>0</v>
      </c>
      <c r="J18" s="123">
        <f>I18/E$6</f>
        <v>0</v>
      </c>
    </row>
    <row r="19" spans="1:10" ht="15.5" outlineLevel="1" thickTop="1" thickBot="1">
      <c r="A19" s="214">
        <v>2</v>
      </c>
      <c r="B19" s="214"/>
      <c r="C19" s="214"/>
      <c r="D19" s="215"/>
      <c r="E19" s="120" t="str">
        <v>Material BBB</v>
      </c>
      <c r="F19" s="127">
        <v>200</v>
      </c>
      <c r="G19" s="123">
        <f t="shared" ref="G19:G27" si="0">F19/E$6</f>
        <v>0.26666666666666666</v>
      </c>
      <c r="H19" s="120" t="str">
        <v/>
      </c>
      <c r="I19" s="127">
        <v>0</v>
      </c>
      <c r="J19" s="123">
        <f t="shared" ref="J19:J27" si="1">I19/E$6</f>
        <v>0</v>
      </c>
    </row>
    <row r="20" spans="1:10" ht="15.5" outlineLevel="1" thickTop="1" thickBot="1">
      <c r="A20" s="214">
        <v>3</v>
      </c>
      <c r="B20" s="214"/>
      <c r="C20" s="214"/>
      <c r="D20" s="215"/>
      <c r="E20" s="120" t="str">
        <v>MATERIALS AAA</v>
      </c>
      <c r="F20" s="127">
        <v>100</v>
      </c>
      <c r="G20" s="123">
        <f t="shared" si="0"/>
        <v>0.13333333333333333</v>
      </c>
      <c r="H20" s="120" t="str">
        <v/>
      </c>
      <c r="I20" s="127">
        <v>0</v>
      </c>
      <c r="J20" s="123">
        <f t="shared" si="1"/>
        <v>0</v>
      </c>
    </row>
    <row r="21" spans="1:10" ht="15.5" outlineLevel="1" thickTop="1" thickBot="1">
      <c r="A21" s="214">
        <v>4</v>
      </c>
      <c r="B21" s="214"/>
      <c r="C21" s="214"/>
      <c r="D21" s="215"/>
      <c r="E21" s="120"/>
      <c r="F21" s="127"/>
      <c r="G21" s="123">
        <f t="shared" si="0"/>
        <v>0</v>
      </c>
      <c r="H21" s="120" t="str">
        <v/>
      </c>
      <c r="I21" s="127">
        <v>0</v>
      </c>
      <c r="J21" s="123">
        <f t="shared" si="1"/>
        <v>0</v>
      </c>
    </row>
    <row r="22" spans="1:10" ht="15.5" outlineLevel="1" thickTop="1" thickBot="1">
      <c r="A22" s="214">
        <v>5</v>
      </c>
      <c r="B22" s="214"/>
      <c r="C22" s="214"/>
      <c r="D22" s="215"/>
      <c r="E22" s="120"/>
      <c r="F22" s="127"/>
      <c r="G22" s="123">
        <f t="shared" si="0"/>
        <v>0</v>
      </c>
      <c r="H22" s="120" t="str">
        <v/>
      </c>
      <c r="I22" s="127">
        <v>0</v>
      </c>
      <c r="J22" s="123">
        <f t="shared" si="1"/>
        <v>0</v>
      </c>
    </row>
    <row r="23" spans="1:10" ht="15.5" outlineLevel="1" thickTop="1" thickBot="1">
      <c r="A23" s="214">
        <v>6</v>
      </c>
      <c r="B23" s="214"/>
      <c r="C23" s="214"/>
      <c r="D23" s="215"/>
      <c r="E23" s="120"/>
      <c r="F23" s="127"/>
      <c r="G23" s="123">
        <f t="shared" si="0"/>
        <v>0</v>
      </c>
      <c r="H23" s="120" t="str">
        <v/>
      </c>
      <c r="I23" s="127">
        <v>0</v>
      </c>
      <c r="J23" s="123">
        <f t="shared" si="1"/>
        <v>0</v>
      </c>
    </row>
    <row r="24" spans="1:10" ht="15.5" outlineLevel="1" thickTop="1" thickBot="1">
      <c r="A24" s="214">
        <v>7</v>
      </c>
      <c r="B24" s="214"/>
      <c r="C24" s="214"/>
      <c r="D24" s="215"/>
      <c r="E24" s="120"/>
      <c r="F24" s="127"/>
      <c r="G24" s="123">
        <f t="shared" si="0"/>
        <v>0</v>
      </c>
      <c r="H24" s="120" t="str">
        <v/>
      </c>
      <c r="I24" s="127">
        <v>0</v>
      </c>
      <c r="J24" s="123">
        <f t="shared" si="1"/>
        <v>0</v>
      </c>
    </row>
    <row r="25" spans="1:10" ht="15.5" outlineLevel="1" thickTop="1" thickBot="1">
      <c r="A25" s="214">
        <v>8</v>
      </c>
      <c r="B25" s="214"/>
      <c r="C25" s="214"/>
      <c r="D25" s="215"/>
      <c r="E25" s="120"/>
      <c r="F25" s="127"/>
      <c r="G25" s="123">
        <f t="shared" si="0"/>
        <v>0</v>
      </c>
      <c r="H25" s="120" t="str">
        <v/>
      </c>
      <c r="I25" s="127">
        <v>0</v>
      </c>
      <c r="J25" s="123">
        <f t="shared" si="1"/>
        <v>0</v>
      </c>
    </row>
    <row r="26" spans="1:10" ht="15.5" outlineLevel="1" thickTop="1" thickBot="1">
      <c r="A26" s="214">
        <v>9</v>
      </c>
      <c r="B26" s="214"/>
      <c r="C26" s="214"/>
      <c r="D26" s="215"/>
      <c r="E26" s="120"/>
      <c r="F26" s="127"/>
      <c r="G26" s="123">
        <f t="shared" si="0"/>
        <v>0</v>
      </c>
      <c r="H26" s="120" t="str">
        <v/>
      </c>
      <c r="I26" s="127">
        <v>0</v>
      </c>
      <c r="J26" s="123">
        <f t="shared" si="1"/>
        <v>0</v>
      </c>
    </row>
    <row r="27" spans="1:10" ht="15.5" outlineLevel="1" thickTop="1" thickBot="1">
      <c r="A27" s="218">
        <v>10</v>
      </c>
      <c r="B27" s="218"/>
      <c r="C27" s="218"/>
      <c r="D27" s="219"/>
      <c r="E27" s="124"/>
      <c r="F27" s="128"/>
      <c r="G27" s="125">
        <f t="shared" si="0"/>
        <v>0</v>
      </c>
      <c r="H27" s="124" t="str">
        <v/>
      </c>
      <c r="I27" s="128">
        <v>0</v>
      </c>
      <c r="J27" s="125">
        <f t="shared" si="1"/>
        <v>0</v>
      </c>
    </row>
    <row r="28" spans="1:10" ht="15" thickBot="1">
      <c r="B28" s="25"/>
      <c r="C28" s="25"/>
      <c r="D28" s="25"/>
      <c r="E28" s="27"/>
      <c r="F28" s="72"/>
      <c r="G28" s="25"/>
      <c r="H28" s="25"/>
      <c r="I28" s="72"/>
      <c r="J28" s="25"/>
    </row>
    <row r="29" spans="1:10" s="25" customFormat="1" ht="21.5" customHeight="1" thickBot="1">
      <c r="A29" s="230" t="s">
        <v>146</v>
      </c>
      <c r="B29" s="230"/>
      <c r="C29" s="230"/>
      <c r="D29" s="230"/>
      <c r="E29" s="230"/>
      <c r="F29" s="230"/>
      <c r="G29" s="230"/>
      <c r="H29" s="230"/>
      <c r="I29" s="230"/>
      <c r="J29" s="230"/>
    </row>
    <row r="30" spans="1:10" ht="16" customHeight="1" thickBot="1">
      <c r="A30" s="234" t="s">
        <v>147</v>
      </c>
      <c r="B30" s="209"/>
      <c r="C30" s="209"/>
      <c r="D30" s="212"/>
      <c r="E30" s="208" t="s">
        <v>148</v>
      </c>
      <c r="F30" s="209"/>
      <c r="G30" s="209"/>
      <c r="H30" s="209"/>
      <c r="I30" s="209"/>
      <c r="J30" s="212"/>
    </row>
    <row r="31" spans="1:10" ht="33.5" customHeight="1" thickBot="1">
      <c r="A31" s="33" t="s">
        <v>116</v>
      </c>
      <c r="B31" s="33" t="s">
        <v>149</v>
      </c>
      <c r="C31" s="33" t="s">
        <v>150</v>
      </c>
      <c r="D31" s="33" t="s">
        <v>151</v>
      </c>
      <c r="E31" s="68" t="s">
        <v>119</v>
      </c>
      <c r="F31" s="70" t="s">
        <v>150</v>
      </c>
      <c r="G31" s="70" t="s">
        <v>152</v>
      </c>
      <c r="H31" s="68" t="s">
        <v>122</v>
      </c>
      <c r="I31" s="70" t="s">
        <v>150</v>
      </c>
      <c r="J31" s="70" t="s">
        <v>152</v>
      </c>
    </row>
    <row r="32" spans="1:10" ht="22" customHeight="1">
      <c r="A32" s="63" t="str">
        <f>IF(BOM!C14="","",BOM!C14)</f>
        <v>MATERIALS AAA</v>
      </c>
      <c r="B32" s="63" t="str">
        <f>IF(A32="","",_xlfn.XLOOKUP(A32,BOM_Transport!A$7:A$206,BOM_Transport!B$7:B$206))</f>
        <v>Dover Steel (Dover)</v>
      </c>
      <c r="C32" s="63" t="str">
        <f>BOM_Transport!E7</f>
        <v>United_States_of_America</v>
      </c>
      <c r="D32" s="112">
        <v>100</v>
      </c>
      <c r="E32" s="63" t="str">
        <f>IF(BOM_Transport!G7="","",BOM_Transport!G7)</f>
        <v>3-axle truck single unit</v>
      </c>
      <c r="F32" s="113" t="s">
        <v>153</v>
      </c>
      <c r="G32" s="112">
        <v>10</v>
      </c>
      <c r="H32" s="63" t="str">
        <f>IF(BOM_Transport!J7="","",BOM_Transport!J7)</f>
        <v>light duty commercial</v>
      </c>
      <c r="I32" s="114" t="s">
        <v>154</v>
      </c>
      <c r="J32" s="112">
        <v>25</v>
      </c>
    </row>
    <row r="33" spans="1:10" ht="22" customHeight="1">
      <c r="A33" s="63" t="str">
        <f>IF(BOM!C15="","",BOM!C15)</f>
        <v>Material BBB</v>
      </c>
      <c r="B33" s="63" t="str">
        <f>IF(A33="","",_xlfn.XLOOKUP(A33,BOM_Transport!A$7:A$206,BOM_Transport!B$7:B$206))</f>
        <v>Boston Beans (Cambridge)</v>
      </c>
      <c r="C33" s="63" t="str">
        <f>BOM_Transport!E8</f>
        <v>United_States_of_America</v>
      </c>
      <c r="D33" s="112">
        <v>200</v>
      </c>
      <c r="E33" s="63" t="str">
        <f>IF(BOM_Transport!G8="","",BOM_Transport!G8)</f>
        <v>light duty commercial</v>
      </c>
      <c r="F33" s="112" t="s">
        <v>155</v>
      </c>
      <c r="G33" s="112">
        <v>15</v>
      </c>
      <c r="H33" s="63" t="str">
        <f>IF(BOM_Transport!J8="","",BOM_Transport!J8)</f>
        <v>3-axle truck single unit</v>
      </c>
      <c r="I33" s="112"/>
      <c r="J33" s="112"/>
    </row>
    <row r="34" spans="1:10" ht="22" customHeight="1">
      <c r="A34" s="63" t="str">
        <f>IF(BOM!C16="","",BOM!C16)</f>
        <v>Material CCC</v>
      </c>
      <c r="B34" s="63" t="str">
        <f>IF(A34="","",_xlfn.XLOOKUP(A34,BOM_Transport!A$7:A$206,BOM_Transport!B$7:B$206))</f>
        <v>Dover Steel (Dover)</v>
      </c>
      <c r="C34" s="63" t="str">
        <f>IF(BOM_Transport!E9=0,"",BOM_Transport!E9)</f>
        <v>United_States_of_America</v>
      </c>
      <c r="D34" s="112">
        <v>300</v>
      </c>
      <c r="E34" s="63" t="str">
        <f>IF(BOM_Transport!G9="","",BOM_Transport!G9)</f>
        <v>medium duty commercial 2-axle</v>
      </c>
      <c r="F34" s="112" t="s">
        <v>156</v>
      </c>
      <c r="G34" s="112">
        <v>100</v>
      </c>
      <c r="H34" s="63" t="str">
        <f>IF(BOM_Transport!J9="","",BOM_Transport!J9)</f>
        <v>air freight</v>
      </c>
      <c r="I34" s="112"/>
      <c r="J34" s="112"/>
    </row>
    <row r="35" spans="1:10">
      <c r="A35" s="63" t="str">
        <f>IF(BOM!C17="","",BOM!C17)</f>
        <v/>
      </c>
      <c r="B35" s="63" t="str">
        <f>IF(A35="","",_xlfn.XLOOKUP(A35,BOM_Transport!A$7:A$206,BOM_Transport!B$7:B$206))</f>
        <v/>
      </c>
      <c r="C35" s="63" t="str">
        <f>IF(BOM_Transport!E10=0,"",BOM_Transport!E10)</f>
        <v/>
      </c>
      <c r="D35" s="112"/>
      <c r="E35" s="63" t="str">
        <f>IF(BOM_Transport!G10="","",BOM_Transport!G10)</f>
        <v/>
      </c>
      <c r="F35" s="112"/>
      <c r="G35" s="112"/>
      <c r="H35" s="63" t="str">
        <f>IF(BOM_Transport!J10="","",BOM_Transport!J10)</f>
        <v/>
      </c>
      <c r="I35" s="112"/>
      <c r="J35" s="112"/>
    </row>
    <row r="36" spans="1:10" ht="22" customHeight="1">
      <c r="A36" s="63" t="str">
        <f>IF(BOM!C18="","",BOM!C18)</f>
        <v/>
      </c>
      <c r="B36" s="63" t="str">
        <f>IF(A36="","",_xlfn.XLOOKUP(A36,BOM_Transport!A$7:A$206,BOM_Transport!B$7:B$206))</f>
        <v/>
      </c>
      <c r="C36" s="63" t="str">
        <f>IF(BOM_Transport!E11=0,"",BOM_Transport!E11)</f>
        <v/>
      </c>
      <c r="D36" s="112"/>
      <c r="E36" s="63" t="str">
        <f>IF(BOM_Transport!G11="","",BOM_Transport!G11)</f>
        <v/>
      </c>
      <c r="F36" s="112"/>
      <c r="G36" s="112"/>
      <c r="H36" s="63" t="str">
        <f>IF(BOM_Transport!J11="","",BOM_Transport!J11)</f>
        <v/>
      </c>
      <c r="I36" s="112"/>
      <c r="J36" s="112"/>
    </row>
    <row r="37" spans="1:10" ht="22" customHeight="1">
      <c r="A37" s="63" t="str">
        <f>IF(BOM!C19="","",BOM!C19)</f>
        <v/>
      </c>
      <c r="B37" s="63" t="str">
        <f>IF(A37="","",_xlfn.XLOOKUP(A37,BOM_Transport!A$7:A$206,BOM_Transport!B$7:B$206))</f>
        <v/>
      </c>
      <c r="C37" s="63" t="str">
        <f>IF(BOM_Transport!E12=0,"",BOM_Transport!E12)</f>
        <v/>
      </c>
      <c r="D37" s="112"/>
      <c r="E37" s="63" t="str">
        <f>IF(BOM_Transport!G12="","",BOM_Transport!G12)</f>
        <v/>
      </c>
      <c r="F37" s="112"/>
      <c r="G37" s="112"/>
      <c r="H37" s="63" t="str">
        <f>IF(BOM_Transport!J12="","",BOM_Transport!J12)</f>
        <v/>
      </c>
      <c r="I37" s="112"/>
      <c r="J37" s="112"/>
    </row>
    <row r="38" spans="1:10">
      <c r="A38" s="63" t="str">
        <f>IF(BOM!C20="","",BOM!C20)</f>
        <v/>
      </c>
      <c r="B38" s="63" t="str">
        <f>IF(A38="","",_xlfn.XLOOKUP(A38,BOM_Transport!A$7:A$206,BOM_Transport!B$7:B$206))</f>
        <v/>
      </c>
      <c r="C38" s="63" t="str">
        <f>IF(BOM_Transport!E13=0,"",BOM_Transport!E13)</f>
        <v/>
      </c>
      <c r="D38" s="112"/>
      <c r="E38" s="63" t="str">
        <f>IF(BOM_Transport!G13="","",BOM_Transport!G13)</f>
        <v/>
      </c>
      <c r="F38" s="112"/>
      <c r="G38" s="112"/>
      <c r="H38" s="63" t="str">
        <f>IF(BOM_Transport!J13="","",BOM_Transport!J13)</f>
        <v/>
      </c>
      <c r="I38" s="112"/>
      <c r="J38" s="112"/>
    </row>
    <row r="39" spans="1:10">
      <c r="A39" s="63" t="str">
        <f>IF(BOM!C21="","",BOM!C21)</f>
        <v/>
      </c>
      <c r="B39" s="63" t="str">
        <f>IF(A39="","",_xlfn.XLOOKUP(A39,BOM_Transport!A$7:A$206,BOM_Transport!B$7:B$206))</f>
        <v/>
      </c>
      <c r="C39" s="63" t="str">
        <f>IF(BOM_Transport!E14=0,"",BOM_Transport!E14)</f>
        <v/>
      </c>
      <c r="D39" s="112"/>
      <c r="E39" s="63" t="str">
        <f>IF(BOM_Transport!G14="","",BOM_Transport!G14)</f>
        <v/>
      </c>
      <c r="F39" s="112"/>
      <c r="G39" s="112"/>
      <c r="H39" s="63" t="str">
        <f>IF(BOM_Transport!J14="","",BOM_Transport!J14)</f>
        <v/>
      </c>
      <c r="I39" s="112"/>
      <c r="J39" s="112"/>
    </row>
    <row r="40" spans="1:10">
      <c r="A40" s="63" t="str">
        <f>IF(BOM!C22="","",BOM!C22)</f>
        <v/>
      </c>
      <c r="B40" s="63" t="str">
        <f>IF(A40="","",_xlfn.XLOOKUP(A40,BOM_Transport!A$7:A$206,BOM_Transport!B$7:B$206))</f>
        <v/>
      </c>
      <c r="C40" s="63" t="str">
        <f>IF(BOM_Transport!E15=0,"",BOM_Transport!E15)</f>
        <v/>
      </c>
      <c r="D40" s="112"/>
      <c r="E40" s="63" t="str">
        <f>IF(BOM_Transport!G15="","",BOM_Transport!G15)</f>
        <v/>
      </c>
      <c r="F40" s="112"/>
      <c r="G40" s="112"/>
      <c r="H40" s="63" t="str">
        <f>IF(BOM_Transport!J15="","",BOM_Transport!J15)</f>
        <v/>
      </c>
      <c r="I40" s="112"/>
      <c r="J40" s="112"/>
    </row>
    <row r="41" spans="1:10">
      <c r="A41" s="63" t="str">
        <f>IF(BOM!C23="","",BOM!C23)</f>
        <v/>
      </c>
      <c r="B41" s="63" t="str">
        <f>IF(A41="","",_xlfn.XLOOKUP(A41,BOM_Transport!A$7:A$206,BOM_Transport!B$7:B$206))</f>
        <v/>
      </c>
      <c r="C41" s="63" t="str">
        <f>IF(BOM_Transport!E16=0,"",BOM_Transport!E16)</f>
        <v/>
      </c>
      <c r="D41" s="112"/>
      <c r="E41" s="63" t="str">
        <f>IF(BOM_Transport!G16="","",BOM_Transport!G16)</f>
        <v/>
      </c>
      <c r="F41" s="112"/>
      <c r="G41" s="112"/>
      <c r="H41" s="63" t="str">
        <f>IF(BOM_Transport!J16="","",BOM_Transport!J16)</f>
        <v/>
      </c>
      <c r="I41" s="112"/>
      <c r="J41" s="112"/>
    </row>
    <row r="42" spans="1:10">
      <c r="A42" s="63" t="str">
        <f>IF(BOM!C24="","",BOM!C24)</f>
        <v/>
      </c>
      <c r="B42" s="63" t="str">
        <f>IF(A42="","",_xlfn.XLOOKUP(A42,BOM_Transport!A$7:A$206,BOM_Transport!B$7:B$206))</f>
        <v/>
      </c>
      <c r="C42" s="63" t="str">
        <f>IF(BOM_Transport!E17=0,"",BOM_Transport!E17)</f>
        <v/>
      </c>
      <c r="D42" s="112"/>
      <c r="E42" s="63" t="str">
        <f>IF(BOM_Transport!G17="","",BOM_Transport!G17)</f>
        <v/>
      </c>
      <c r="F42" s="112"/>
      <c r="G42" s="112"/>
      <c r="H42" s="63" t="str">
        <f>IF(BOM_Transport!J17="","",BOM_Transport!J17)</f>
        <v/>
      </c>
      <c r="I42" s="112"/>
      <c r="J42" s="112"/>
    </row>
    <row r="43" spans="1:10">
      <c r="A43" s="63" t="str">
        <f>IF(BOM!C25="","",BOM!C25)</f>
        <v/>
      </c>
      <c r="B43" s="63" t="str">
        <f>IF(A43="","",_xlfn.XLOOKUP(A43,BOM_Transport!A$7:A$206,BOM_Transport!B$7:B$206))</f>
        <v/>
      </c>
      <c r="C43" s="63" t="str">
        <f>IF(BOM_Transport!E18=0,"",BOM_Transport!E18)</f>
        <v/>
      </c>
      <c r="D43" s="112"/>
      <c r="E43" s="63" t="str">
        <f>IF(BOM_Transport!G18="","",BOM_Transport!G18)</f>
        <v/>
      </c>
      <c r="F43" s="112"/>
      <c r="G43" s="112"/>
      <c r="H43" s="63" t="str">
        <f>IF(BOM_Transport!J18="","",BOM_Transport!J18)</f>
        <v/>
      </c>
      <c r="I43" s="112"/>
      <c r="J43" s="112"/>
    </row>
    <row r="44" spans="1:10">
      <c r="A44" s="63" t="str">
        <f>IF(BOM!C26="","",BOM!C26)</f>
        <v/>
      </c>
      <c r="B44" s="63" t="str">
        <f>IF(A44="","",_xlfn.XLOOKUP(A44,BOM_Transport!A$7:A$206,BOM_Transport!B$7:B$206))</f>
        <v/>
      </c>
      <c r="C44" s="63" t="str">
        <f>IF(BOM_Transport!E19=0,"",BOM_Transport!E19)</f>
        <v/>
      </c>
      <c r="D44" s="112"/>
      <c r="E44" s="63" t="str">
        <f>IF(BOM_Transport!G19="","",BOM_Transport!G19)</f>
        <v/>
      </c>
      <c r="F44" s="112"/>
      <c r="G44" s="112"/>
      <c r="H44" s="63" t="str">
        <f>IF(BOM_Transport!J19="","",BOM_Transport!J19)</f>
        <v/>
      </c>
      <c r="I44" s="112"/>
      <c r="J44" s="112"/>
    </row>
    <row r="45" spans="1:10">
      <c r="A45" s="63" t="str">
        <f>IF(BOM!C27="","",BOM!C27)</f>
        <v/>
      </c>
      <c r="B45" s="63" t="str">
        <f>IF(A45="","",_xlfn.XLOOKUP(A45,BOM_Transport!A$7:A$206,BOM_Transport!B$7:B$206))</f>
        <v/>
      </c>
      <c r="C45" s="63" t="str">
        <f>IF(BOM_Transport!E20=0,"",BOM_Transport!E20)</f>
        <v/>
      </c>
      <c r="D45" s="112"/>
      <c r="E45" s="63" t="str">
        <f>IF(BOM_Transport!G20="","",BOM_Transport!G20)</f>
        <v/>
      </c>
      <c r="F45" s="112"/>
      <c r="G45" s="112"/>
      <c r="H45" s="63" t="str">
        <f>IF(BOM_Transport!J20="","",BOM_Transport!J20)</f>
        <v/>
      </c>
      <c r="I45" s="112"/>
      <c r="J45" s="112"/>
    </row>
    <row r="46" spans="1:10">
      <c r="A46" s="63" t="str">
        <f>IF(BOM!C28="","",BOM!C28)</f>
        <v/>
      </c>
      <c r="B46" s="63" t="str">
        <f>IF(A46="","",_xlfn.XLOOKUP(A46,BOM_Transport!A$7:A$206,BOM_Transport!B$7:B$206))</f>
        <v/>
      </c>
      <c r="C46" s="63" t="str">
        <f>IF(BOM_Transport!E21=0,"",BOM_Transport!E21)</f>
        <v/>
      </c>
      <c r="D46" s="112"/>
      <c r="E46" s="63" t="str">
        <f>IF(BOM_Transport!G21="","",BOM_Transport!G21)</f>
        <v/>
      </c>
      <c r="F46" s="112"/>
      <c r="G46" s="112"/>
      <c r="H46" s="63" t="str">
        <f>IF(BOM_Transport!J21="","",BOM_Transport!J21)</f>
        <v/>
      </c>
      <c r="I46" s="112"/>
      <c r="J46" s="112"/>
    </row>
    <row r="47" spans="1:10">
      <c r="A47" s="63" t="str">
        <f>IF(BOM!C29="","",BOM!C29)</f>
        <v/>
      </c>
      <c r="B47" s="63" t="str">
        <f>IF(A47="","",_xlfn.XLOOKUP(A47,BOM_Transport!A$7:A$206,BOM_Transport!B$7:B$206))</f>
        <v/>
      </c>
      <c r="C47" s="63" t="str">
        <f>IF(BOM_Transport!E22=0,"",BOM_Transport!E22)</f>
        <v/>
      </c>
      <c r="D47" s="112"/>
      <c r="E47" s="63" t="str">
        <f>IF(BOM_Transport!G22="","",BOM_Transport!G22)</f>
        <v/>
      </c>
      <c r="F47" s="112"/>
      <c r="G47" s="112"/>
      <c r="H47" s="63" t="str">
        <f>IF(BOM_Transport!J22="","",BOM_Transport!J22)</f>
        <v/>
      </c>
      <c r="I47" s="112"/>
      <c r="J47" s="112"/>
    </row>
    <row r="48" spans="1:10">
      <c r="A48" s="63" t="str">
        <f>IF(BOM!C30="","",BOM!C30)</f>
        <v/>
      </c>
      <c r="B48" s="63" t="str">
        <f>IF(A48="","",_xlfn.XLOOKUP(A48,BOM_Transport!A$7:A$206,BOM_Transport!B$7:B$206))</f>
        <v/>
      </c>
      <c r="C48" s="63" t="str">
        <f>IF(BOM_Transport!E23=0,"",BOM_Transport!E23)</f>
        <v/>
      </c>
      <c r="D48" s="112"/>
      <c r="E48" s="63" t="str">
        <f>IF(BOM_Transport!G23="","",BOM_Transport!G23)</f>
        <v/>
      </c>
      <c r="F48" s="112"/>
      <c r="G48" s="112"/>
      <c r="H48" s="63" t="str">
        <f>IF(BOM_Transport!J23="","",BOM_Transport!J23)</f>
        <v/>
      </c>
      <c r="I48" s="112"/>
      <c r="J48" s="112"/>
    </row>
    <row r="49" spans="1:10">
      <c r="A49" s="63" t="str">
        <f>IF(BOM!C31="","",BOM!C31)</f>
        <v/>
      </c>
      <c r="B49" s="63" t="str">
        <f>IF(A49="","",_xlfn.XLOOKUP(A49,BOM_Transport!A$7:A$206,BOM_Transport!B$7:B$206))</f>
        <v/>
      </c>
      <c r="C49" s="63" t="str">
        <f>IF(BOM_Transport!E24=0,"",BOM_Transport!E24)</f>
        <v/>
      </c>
      <c r="D49" s="112"/>
      <c r="E49" s="63" t="str">
        <f>IF(BOM_Transport!G24="","",BOM_Transport!G24)</f>
        <v/>
      </c>
      <c r="F49" s="112"/>
      <c r="G49" s="112"/>
      <c r="H49" s="63" t="str">
        <f>IF(BOM_Transport!J24="","",BOM_Transport!J24)</f>
        <v/>
      </c>
      <c r="I49" s="112"/>
      <c r="J49" s="112"/>
    </row>
    <row r="50" spans="1:10">
      <c r="A50" s="63" t="str">
        <f>IF(BOM!C32="","",BOM!C32)</f>
        <v/>
      </c>
      <c r="B50" s="63" t="str">
        <f>IF(A50="","",_xlfn.XLOOKUP(A50,BOM_Transport!A$7:A$206,BOM_Transport!B$7:B$206))</f>
        <v/>
      </c>
      <c r="C50" s="63" t="str">
        <f>IF(BOM_Transport!E25=0,"",BOM_Transport!E25)</f>
        <v/>
      </c>
      <c r="D50" s="112"/>
      <c r="E50" s="63" t="str">
        <f>IF(BOM_Transport!G25="","",BOM_Transport!G25)</f>
        <v/>
      </c>
      <c r="F50" s="112"/>
      <c r="G50" s="112"/>
      <c r="H50" s="63" t="str">
        <f>IF(BOM_Transport!J25="","",BOM_Transport!J25)</f>
        <v/>
      </c>
      <c r="I50" s="112"/>
      <c r="J50" s="112"/>
    </row>
    <row r="51" spans="1:10">
      <c r="A51" s="63" t="str">
        <f>IF(BOM!C33="","",BOM!C33)</f>
        <v/>
      </c>
      <c r="B51" s="63" t="str">
        <f>IF(A51="","",_xlfn.XLOOKUP(A51,BOM_Transport!A$7:A$206,BOM_Transport!B$7:B$206))</f>
        <v/>
      </c>
      <c r="C51" s="63" t="str">
        <f>IF(BOM_Transport!E26=0,"",BOM_Transport!E26)</f>
        <v/>
      </c>
      <c r="D51" s="112"/>
      <c r="E51" s="63" t="str">
        <f>IF(BOM_Transport!G26="","",BOM_Transport!G26)</f>
        <v/>
      </c>
      <c r="F51" s="112"/>
      <c r="G51" s="112"/>
      <c r="H51" s="63" t="str">
        <f>IF(BOM_Transport!J26="","",BOM_Transport!J26)</f>
        <v/>
      </c>
      <c r="I51" s="112"/>
      <c r="J51" s="112"/>
    </row>
    <row r="52" spans="1:10">
      <c r="A52" s="63" t="str">
        <f>IF(BOM!C34="","",BOM!C34)</f>
        <v/>
      </c>
      <c r="B52" s="63" t="str">
        <f>IF(A52="","",_xlfn.XLOOKUP(A52,BOM_Transport!A$7:A$206,BOM_Transport!B$7:B$206))</f>
        <v/>
      </c>
      <c r="C52" s="63" t="str">
        <f>IF(BOM_Transport!E27=0,"",BOM_Transport!E27)</f>
        <v/>
      </c>
      <c r="D52" s="112"/>
      <c r="E52" s="63" t="str">
        <f>IF(BOM_Transport!G27="","",BOM_Transport!G27)</f>
        <v/>
      </c>
      <c r="F52" s="112"/>
      <c r="G52" s="112"/>
      <c r="H52" s="63" t="str">
        <f>IF(BOM_Transport!J27="","",BOM_Transport!J27)</f>
        <v/>
      </c>
      <c r="I52" s="112"/>
      <c r="J52" s="112"/>
    </row>
    <row r="53" spans="1:10">
      <c r="A53" s="63" t="str">
        <f>IF(BOM!C35="","",BOM!C35)</f>
        <v/>
      </c>
      <c r="B53" s="63" t="str">
        <f>IF(A53="","",_xlfn.XLOOKUP(A53,BOM_Transport!A$7:A$206,BOM_Transport!B$7:B$206))</f>
        <v/>
      </c>
      <c r="C53" s="63" t="str">
        <f>IF(BOM_Transport!E28=0,"",BOM_Transport!E28)</f>
        <v/>
      </c>
      <c r="D53" s="112"/>
      <c r="E53" s="63" t="str">
        <f>IF(BOM_Transport!G28="","",BOM_Transport!G28)</f>
        <v/>
      </c>
      <c r="F53" s="112"/>
      <c r="G53" s="112"/>
      <c r="H53" s="63" t="str">
        <f>IF(BOM_Transport!J28="","",BOM_Transport!J28)</f>
        <v/>
      </c>
      <c r="I53" s="112"/>
      <c r="J53" s="112"/>
    </row>
    <row r="54" spans="1:10">
      <c r="A54" s="63" t="str">
        <f>IF(BOM!C36="","",BOM!C36)</f>
        <v/>
      </c>
      <c r="B54" s="63" t="str">
        <f>IF(A54="","",_xlfn.XLOOKUP(A54,BOM_Transport!A$7:A$206,BOM_Transport!B$7:B$206))</f>
        <v/>
      </c>
      <c r="C54" s="63" t="str">
        <f>IF(BOM_Transport!E29=0,"",BOM_Transport!E29)</f>
        <v/>
      </c>
      <c r="D54" s="112"/>
      <c r="E54" s="63" t="str">
        <f>IF(BOM_Transport!G29="","",BOM_Transport!G29)</f>
        <v/>
      </c>
      <c r="F54" s="112"/>
      <c r="G54" s="112"/>
      <c r="H54" s="63" t="str">
        <f>IF(BOM_Transport!J29="","",BOM_Transport!J29)</f>
        <v/>
      </c>
      <c r="I54" s="112"/>
      <c r="J54" s="112"/>
    </row>
    <row r="55" spans="1:10">
      <c r="A55" s="63" t="str">
        <f>IF(BOM!C37="","",BOM!C37)</f>
        <v/>
      </c>
      <c r="B55" s="63" t="str">
        <f>IF(A55="","",_xlfn.XLOOKUP(A55,BOM_Transport!A$7:A$206,BOM_Transport!B$7:B$206))</f>
        <v/>
      </c>
      <c r="C55" s="63" t="str">
        <f>IF(BOM_Transport!E30=0,"",BOM_Transport!E30)</f>
        <v/>
      </c>
      <c r="D55" s="112"/>
      <c r="E55" s="63" t="str">
        <f>IF(BOM_Transport!G30="","",BOM_Transport!G30)</f>
        <v/>
      </c>
      <c r="F55" s="112"/>
      <c r="G55" s="112"/>
      <c r="H55" s="63" t="str">
        <f>IF(BOM_Transport!J30="","",BOM_Transport!J30)</f>
        <v/>
      </c>
      <c r="I55" s="112"/>
      <c r="J55" s="112"/>
    </row>
    <row r="56" spans="1:10">
      <c r="A56" s="63" t="str">
        <f>IF(BOM!C38="","",BOM!C38)</f>
        <v/>
      </c>
      <c r="B56" s="63" t="str">
        <f>IF(A56="","",_xlfn.XLOOKUP(A56,BOM_Transport!A$7:A$206,BOM_Transport!B$7:B$206))</f>
        <v/>
      </c>
      <c r="C56" s="63" t="str">
        <f>IF(BOM_Transport!E31=0,"",BOM_Transport!E31)</f>
        <v/>
      </c>
      <c r="D56" s="112"/>
      <c r="E56" s="63" t="str">
        <f>IF(BOM_Transport!G31="","",BOM_Transport!G31)</f>
        <v/>
      </c>
      <c r="F56" s="112"/>
      <c r="G56" s="112"/>
      <c r="H56" s="63" t="str">
        <f>IF(BOM_Transport!J31="","",BOM_Transport!J31)</f>
        <v/>
      </c>
      <c r="I56" s="112"/>
      <c r="J56" s="112"/>
    </row>
    <row r="57" spans="1:10">
      <c r="A57" s="63" t="str">
        <f>IF(BOM!C39="","",BOM!C39)</f>
        <v/>
      </c>
      <c r="B57" s="63" t="str">
        <f>IF(A57="","",_xlfn.XLOOKUP(A57,BOM_Transport!A$7:A$206,BOM_Transport!B$7:B$206))</f>
        <v/>
      </c>
      <c r="C57" s="63" t="str">
        <f>IF(BOM_Transport!E32=0,"",BOM_Transport!E32)</f>
        <v/>
      </c>
      <c r="D57" s="112"/>
      <c r="E57" s="63" t="str">
        <f>IF(BOM_Transport!G32="","",BOM_Transport!G32)</f>
        <v/>
      </c>
      <c r="F57" s="112"/>
      <c r="G57" s="112"/>
      <c r="H57" s="63" t="str">
        <f>IF(BOM_Transport!J32="","",BOM_Transport!J32)</f>
        <v/>
      </c>
      <c r="I57" s="112"/>
      <c r="J57" s="112"/>
    </row>
    <row r="58" spans="1:10">
      <c r="A58" s="63" t="str">
        <f>IF(BOM!C40="","",BOM!C40)</f>
        <v/>
      </c>
      <c r="B58" s="63" t="str">
        <f>IF(A58="","",_xlfn.XLOOKUP(A58,BOM_Transport!A$7:A$206,BOM_Transport!B$7:B$206))</f>
        <v/>
      </c>
      <c r="C58" s="63" t="str">
        <f>IF(BOM_Transport!E33=0,"",BOM_Transport!E33)</f>
        <v/>
      </c>
      <c r="D58" s="112"/>
      <c r="E58" s="63" t="str">
        <f>IF(BOM_Transport!G33="","",BOM_Transport!G33)</f>
        <v/>
      </c>
      <c r="F58" s="112"/>
      <c r="G58" s="112"/>
      <c r="H58" s="63" t="str">
        <f>IF(BOM_Transport!J33="","",BOM_Transport!J33)</f>
        <v/>
      </c>
      <c r="I58" s="112"/>
      <c r="J58" s="112"/>
    </row>
    <row r="59" spans="1:10">
      <c r="A59" s="63" t="str">
        <f>IF(BOM!C41="","",BOM!C41)</f>
        <v/>
      </c>
      <c r="B59" s="63" t="str">
        <f>IF(A59="","",_xlfn.XLOOKUP(A59,BOM_Transport!A$7:A$206,BOM_Transport!B$7:B$206))</f>
        <v/>
      </c>
      <c r="C59" s="63" t="str">
        <f>IF(BOM_Transport!E34=0,"",BOM_Transport!E34)</f>
        <v/>
      </c>
      <c r="D59" s="112"/>
      <c r="E59" s="63" t="str">
        <f>IF(BOM_Transport!G34="","",BOM_Transport!G34)</f>
        <v/>
      </c>
      <c r="F59" s="112"/>
      <c r="G59" s="112"/>
      <c r="H59" s="63" t="str">
        <f>IF(BOM_Transport!J34="","",BOM_Transport!J34)</f>
        <v/>
      </c>
      <c r="I59" s="112"/>
      <c r="J59" s="112"/>
    </row>
    <row r="60" spans="1:10">
      <c r="A60" s="63" t="str">
        <f>IF(BOM!C42="","",BOM!C42)</f>
        <v/>
      </c>
      <c r="B60" s="63" t="str">
        <f>IF(A60="","",_xlfn.XLOOKUP(A60,BOM_Transport!A$7:A$206,BOM_Transport!B$7:B$206))</f>
        <v/>
      </c>
      <c r="C60" s="63" t="str">
        <f>IF(BOM_Transport!E35=0,"",BOM_Transport!E35)</f>
        <v/>
      </c>
      <c r="D60" s="112"/>
      <c r="E60" s="63" t="str">
        <f>IF(BOM_Transport!G35="","",BOM_Transport!G35)</f>
        <v/>
      </c>
      <c r="F60" s="112"/>
      <c r="G60" s="112"/>
      <c r="H60" s="63" t="str">
        <f>IF(BOM_Transport!J35="","",BOM_Transport!J35)</f>
        <v/>
      </c>
      <c r="I60" s="112"/>
      <c r="J60" s="112"/>
    </row>
    <row r="61" spans="1:10">
      <c r="A61" s="63" t="str">
        <f>IF(BOM!C43="","",BOM!C43)</f>
        <v/>
      </c>
      <c r="B61" s="63" t="str">
        <f>IF(A61="","",_xlfn.XLOOKUP(A61,BOM_Transport!A$7:A$206,BOM_Transport!B$7:B$206))</f>
        <v/>
      </c>
      <c r="C61" s="63" t="str">
        <f>IF(BOM_Transport!E36=0,"",BOM_Transport!E36)</f>
        <v/>
      </c>
      <c r="D61" s="112"/>
      <c r="E61" s="63" t="str">
        <f>IF(BOM_Transport!G36="","",BOM_Transport!G36)</f>
        <v/>
      </c>
      <c r="F61" s="112"/>
      <c r="G61" s="112"/>
      <c r="H61" s="63" t="str">
        <f>IF(BOM_Transport!J36="","",BOM_Transport!J36)</f>
        <v/>
      </c>
      <c r="I61" s="112"/>
      <c r="J61" s="112"/>
    </row>
    <row r="62" spans="1:10">
      <c r="A62" s="63" t="str">
        <f>IF(BOM!C44="","",BOM!C44)</f>
        <v/>
      </c>
      <c r="B62" s="63" t="str">
        <f>IF(A62="","",_xlfn.XLOOKUP(A62,BOM_Transport!A$7:A$206,BOM_Transport!B$7:B$206))</f>
        <v/>
      </c>
      <c r="C62" s="63" t="str">
        <f>IF(BOM_Transport!E37=0,"",BOM_Transport!E37)</f>
        <v/>
      </c>
      <c r="D62" s="112"/>
      <c r="E62" s="63" t="str">
        <f>IF(BOM_Transport!G37="","",BOM_Transport!G37)</f>
        <v/>
      </c>
      <c r="F62" s="112"/>
      <c r="G62" s="112"/>
      <c r="H62" s="63" t="str">
        <f>IF(BOM_Transport!J37="","",BOM_Transport!J37)</f>
        <v/>
      </c>
      <c r="I62" s="112"/>
      <c r="J62" s="112"/>
    </row>
    <row r="63" spans="1:10">
      <c r="A63" s="63" t="str">
        <f>IF(BOM!C45="","",BOM!C45)</f>
        <v/>
      </c>
      <c r="B63" s="63" t="str">
        <f>IF(A63="","",_xlfn.XLOOKUP(A63,BOM_Transport!A$7:A$206,BOM_Transport!B$7:B$206))</f>
        <v/>
      </c>
      <c r="C63" s="63" t="str">
        <f>IF(BOM_Transport!E38=0,"",BOM_Transport!E38)</f>
        <v/>
      </c>
      <c r="D63" s="112"/>
      <c r="E63" s="63" t="str">
        <f>IF(BOM_Transport!G38="","",BOM_Transport!G38)</f>
        <v/>
      </c>
      <c r="F63" s="112"/>
      <c r="G63" s="112"/>
      <c r="H63" s="63" t="str">
        <f>IF(BOM_Transport!J38="","",BOM_Transport!J38)</f>
        <v/>
      </c>
      <c r="I63" s="112"/>
      <c r="J63" s="112"/>
    </row>
    <row r="64" spans="1:10">
      <c r="A64" s="63" t="str">
        <f>IF(BOM!C46="","",BOM!C46)</f>
        <v/>
      </c>
      <c r="B64" s="63" t="str">
        <f>IF(A64="","",_xlfn.XLOOKUP(A64,BOM_Transport!A$7:A$206,BOM_Transport!B$7:B$206))</f>
        <v/>
      </c>
      <c r="C64" s="63" t="str">
        <f>IF(BOM_Transport!E39=0,"",BOM_Transport!E39)</f>
        <v/>
      </c>
      <c r="D64" s="112"/>
      <c r="E64" s="63" t="str">
        <f>IF(BOM_Transport!G39="","",BOM_Transport!G39)</f>
        <v/>
      </c>
      <c r="F64" s="112"/>
      <c r="G64" s="112"/>
      <c r="H64" s="63" t="str">
        <f>IF(BOM_Transport!J39="","",BOM_Transport!J39)</f>
        <v/>
      </c>
      <c r="I64" s="112"/>
      <c r="J64" s="112"/>
    </row>
    <row r="65" spans="1:10">
      <c r="A65" s="63" t="str">
        <f>IF(BOM!C47="","",BOM!C47)</f>
        <v/>
      </c>
      <c r="B65" s="63" t="str">
        <f>IF(A65="","",_xlfn.XLOOKUP(A65,BOM_Transport!A$7:A$206,BOM_Transport!B$7:B$206))</f>
        <v/>
      </c>
      <c r="C65" s="63" t="str">
        <f>IF(BOM_Transport!E40=0,"",BOM_Transport!E40)</f>
        <v/>
      </c>
      <c r="D65" s="112"/>
      <c r="E65" s="63" t="str">
        <f>IF(BOM_Transport!G40="","",BOM_Transport!G40)</f>
        <v/>
      </c>
      <c r="F65" s="112"/>
      <c r="G65" s="112"/>
      <c r="H65" s="63" t="str">
        <f>IF(BOM_Transport!J40="","",BOM_Transport!J40)</f>
        <v/>
      </c>
      <c r="I65" s="112"/>
      <c r="J65" s="112"/>
    </row>
    <row r="66" spans="1:10">
      <c r="A66" s="63" t="str">
        <f>IF(BOM!C48="","",BOM!C48)</f>
        <v/>
      </c>
      <c r="B66" s="63" t="str">
        <f>IF(A66="","",_xlfn.XLOOKUP(A66,BOM_Transport!A$7:A$206,BOM_Transport!B$7:B$206))</f>
        <v/>
      </c>
      <c r="C66" s="63" t="str">
        <f>IF(BOM_Transport!E41=0,"",BOM_Transport!E41)</f>
        <v/>
      </c>
      <c r="D66" s="112"/>
      <c r="E66" s="63" t="str">
        <f>IF(BOM_Transport!G41="","",BOM_Transport!G41)</f>
        <v/>
      </c>
      <c r="F66" s="112"/>
      <c r="G66" s="112"/>
      <c r="H66" s="63" t="str">
        <f>IF(BOM_Transport!J41="","",BOM_Transport!J41)</f>
        <v/>
      </c>
      <c r="I66" s="112"/>
      <c r="J66" s="112"/>
    </row>
    <row r="67" spans="1:10">
      <c r="A67" s="63" t="str">
        <f>IF(BOM!C49="","",BOM!C49)</f>
        <v/>
      </c>
      <c r="B67" s="63" t="str">
        <f>IF(A67="","",_xlfn.XLOOKUP(A67,BOM_Transport!A$7:A$206,BOM_Transport!B$7:B$206))</f>
        <v/>
      </c>
      <c r="C67" s="63" t="str">
        <f>IF(BOM_Transport!E42=0,"",BOM_Transport!E42)</f>
        <v/>
      </c>
      <c r="D67" s="112"/>
      <c r="E67" s="63" t="str">
        <f>IF(BOM_Transport!G42="","",BOM_Transport!G42)</f>
        <v/>
      </c>
      <c r="F67" s="112"/>
      <c r="G67" s="112"/>
      <c r="H67" s="63" t="str">
        <f>IF(BOM_Transport!J42="","",BOM_Transport!J42)</f>
        <v/>
      </c>
      <c r="I67" s="112"/>
      <c r="J67" s="112"/>
    </row>
    <row r="68" spans="1:10">
      <c r="A68" s="63" t="str">
        <f>IF(BOM!C50="","",BOM!C50)</f>
        <v/>
      </c>
      <c r="B68" s="63" t="str">
        <f>IF(A68="","",_xlfn.XLOOKUP(A68,BOM_Transport!A$7:A$206,BOM_Transport!B$7:B$206))</f>
        <v/>
      </c>
      <c r="C68" s="63" t="str">
        <f>IF(BOM_Transport!E43=0,"",BOM_Transport!E43)</f>
        <v/>
      </c>
      <c r="D68" s="112"/>
      <c r="E68" s="63" t="str">
        <f>IF(BOM_Transport!G43="","",BOM_Transport!G43)</f>
        <v/>
      </c>
      <c r="F68" s="112"/>
      <c r="G68" s="112"/>
      <c r="H68" s="63" t="str">
        <f>IF(BOM_Transport!J43="","",BOM_Transport!J43)</f>
        <v/>
      </c>
      <c r="I68" s="112"/>
      <c r="J68" s="112"/>
    </row>
    <row r="69" spans="1:10">
      <c r="A69" s="63" t="str">
        <f>IF(BOM!C51="","",BOM!C51)</f>
        <v/>
      </c>
      <c r="B69" s="63" t="str">
        <f>IF(A69="","",_xlfn.XLOOKUP(A69,BOM_Transport!A$7:A$206,BOM_Transport!B$7:B$206))</f>
        <v/>
      </c>
      <c r="C69" s="63" t="str">
        <f>IF(BOM_Transport!E44=0,"",BOM_Transport!E44)</f>
        <v/>
      </c>
      <c r="D69" s="112"/>
      <c r="E69" s="63" t="str">
        <f>IF(BOM_Transport!G44="","",BOM_Transport!G44)</f>
        <v/>
      </c>
      <c r="F69" s="112"/>
      <c r="G69" s="112"/>
      <c r="H69" s="63" t="str">
        <f>IF(BOM_Transport!J44="","",BOM_Transport!J44)</f>
        <v/>
      </c>
      <c r="I69" s="112"/>
      <c r="J69" s="112"/>
    </row>
    <row r="70" spans="1:10">
      <c r="A70" s="63" t="str">
        <f>IF(BOM!C52="","",BOM!C52)</f>
        <v/>
      </c>
      <c r="B70" s="63" t="str">
        <f>IF(A70="","",_xlfn.XLOOKUP(A70,BOM_Transport!A$7:A$206,BOM_Transport!B$7:B$206))</f>
        <v/>
      </c>
      <c r="C70" s="63" t="str">
        <f>IF(BOM_Transport!E45=0,"",BOM_Transport!E45)</f>
        <v/>
      </c>
      <c r="D70" s="112"/>
      <c r="E70" s="63" t="str">
        <f>IF(BOM_Transport!G45="","",BOM_Transport!G45)</f>
        <v/>
      </c>
      <c r="F70" s="112"/>
      <c r="G70" s="112"/>
      <c r="H70" s="63" t="str">
        <f>IF(BOM_Transport!J45="","",BOM_Transport!J45)</f>
        <v/>
      </c>
      <c r="I70" s="112"/>
      <c r="J70" s="112"/>
    </row>
    <row r="71" spans="1:10">
      <c r="A71" s="63" t="str">
        <f>IF(BOM!C53="","",BOM!C53)</f>
        <v/>
      </c>
      <c r="B71" s="63" t="str">
        <f>IF(A71="","",_xlfn.XLOOKUP(A71,BOM_Transport!A$7:A$206,BOM_Transport!B$7:B$206))</f>
        <v/>
      </c>
      <c r="C71" s="63" t="str">
        <f>IF(BOM_Transport!E46=0,"",BOM_Transport!E46)</f>
        <v/>
      </c>
      <c r="D71" s="112"/>
      <c r="E71" s="63" t="str">
        <f>IF(BOM_Transport!G46="","",BOM_Transport!G46)</f>
        <v/>
      </c>
      <c r="F71" s="112"/>
      <c r="G71" s="112"/>
      <c r="H71" s="63" t="str">
        <f>IF(BOM_Transport!J46="","",BOM_Transport!J46)</f>
        <v/>
      </c>
      <c r="I71" s="112"/>
      <c r="J71" s="112"/>
    </row>
    <row r="72" spans="1:10">
      <c r="A72" s="63" t="str">
        <f>IF(BOM!C54="","",BOM!C54)</f>
        <v/>
      </c>
      <c r="B72" s="63" t="str">
        <f>IF(A72="","",_xlfn.XLOOKUP(A72,BOM_Transport!A$7:A$206,BOM_Transport!B$7:B$206))</f>
        <v/>
      </c>
      <c r="C72" s="63" t="str">
        <f>IF(BOM_Transport!E47=0,"",BOM_Transport!E47)</f>
        <v/>
      </c>
      <c r="D72" s="112"/>
      <c r="E72" s="63" t="str">
        <f>IF(BOM_Transport!G47="","",BOM_Transport!G47)</f>
        <v/>
      </c>
      <c r="F72" s="112"/>
      <c r="G72" s="112"/>
      <c r="H72" s="63" t="str">
        <f>IF(BOM_Transport!J47="","",BOM_Transport!J47)</f>
        <v/>
      </c>
      <c r="I72" s="112"/>
      <c r="J72" s="112"/>
    </row>
    <row r="73" spans="1:10">
      <c r="A73" s="63" t="str">
        <f>IF(BOM!C55="","",BOM!C55)</f>
        <v/>
      </c>
      <c r="B73" s="63" t="str">
        <f>IF(A73="","",_xlfn.XLOOKUP(A73,BOM_Transport!A$7:A$206,BOM_Transport!B$7:B$206))</f>
        <v/>
      </c>
      <c r="C73" s="63" t="str">
        <f>IF(BOM_Transport!E48=0,"",BOM_Transport!E48)</f>
        <v/>
      </c>
      <c r="D73" s="112"/>
      <c r="E73" s="63" t="str">
        <f>IF(BOM_Transport!G48="","",BOM_Transport!G48)</f>
        <v/>
      </c>
      <c r="F73" s="112"/>
      <c r="G73" s="112"/>
      <c r="H73" s="63" t="str">
        <f>IF(BOM_Transport!J48="","",BOM_Transport!J48)</f>
        <v/>
      </c>
      <c r="I73" s="112"/>
      <c r="J73" s="112"/>
    </row>
    <row r="74" spans="1:10">
      <c r="A74" s="63" t="str">
        <f>IF(BOM!C56="","",BOM!C56)</f>
        <v/>
      </c>
      <c r="B74" s="63" t="str">
        <f>IF(A74="","",_xlfn.XLOOKUP(A74,BOM_Transport!A$7:A$206,BOM_Transport!B$7:B$206))</f>
        <v/>
      </c>
      <c r="C74" s="63" t="str">
        <f>IF(BOM_Transport!E49=0,"",BOM_Transport!E49)</f>
        <v/>
      </c>
      <c r="D74" s="112"/>
      <c r="E74" s="63" t="str">
        <f>IF(BOM_Transport!G49="","",BOM_Transport!G49)</f>
        <v/>
      </c>
      <c r="F74" s="112"/>
      <c r="G74" s="112"/>
      <c r="H74" s="63" t="str">
        <f>IF(BOM_Transport!J49="","",BOM_Transport!J49)</f>
        <v/>
      </c>
      <c r="I74" s="112"/>
      <c r="J74" s="112"/>
    </row>
    <row r="75" spans="1:10">
      <c r="A75" s="63" t="str">
        <f>IF(BOM!C57="","",BOM!C57)</f>
        <v/>
      </c>
      <c r="B75" s="63" t="str">
        <f>IF(A75="","",_xlfn.XLOOKUP(A75,BOM_Transport!A$7:A$206,BOM_Transport!B$7:B$206))</f>
        <v/>
      </c>
      <c r="C75" s="63" t="str">
        <f>IF(BOM_Transport!E50=0,"",BOM_Transport!E50)</f>
        <v/>
      </c>
      <c r="D75" s="112"/>
      <c r="E75" s="63" t="str">
        <f>IF(BOM_Transport!G50="","",BOM_Transport!G50)</f>
        <v/>
      </c>
      <c r="F75" s="112"/>
      <c r="G75" s="112"/>
      <c r="H75" s="63" t="str">
        <f>IF(BOM_Transport!J50="","",BOM_Transport!J50)</f>
        <v/>
      </c>
      <c r="I75" s="112"/>
      <c r="J75" s="112"/>
    </row>
    <row r="76" spans="1:10">
      <c r="A76" s="63" t="str">
        <f>IF(BOM!C58="","",BOM!C58)</f>
        <v/>
      </c>
      <c r="B76" s="63" t="str">
        <f>IF(A76="","",_xlfn.XLOOKUP(A76,BOM_Transport!A$7:A$206,BOM_Transport!B$7:B$206))</f>
        <v/>
      </c>
      <c r="C76" s="63" t="str">
        <f>IF(BOM_Transport!E51=0,"",BOM_Transport!E51)</f>
        <v/>
      </c>
      <c r="D76" s="112"/>
      <c r="E76" s="63" t="str">
        <f>IF(BOM_Transport!G51="","",BOM_Transport!G51)</f>
        <v/>
      </c>
      <c r="F76" s="112"/>
      <c r="G76" s="112"/>
      <c r="H76" s="63" t="str">
        <f>IF(BOM_Transport!J51="","",BOM_Transport!J51)</f>
        <v/>
      </c>
      <c r="I76" s="112"/>
      <c r="J76" s="112"/>
    </row>
    <row r="77" spans="1:10">
      <c r="A77" s="63" t="str">
        <f>IF(BOM!C59="","",BOM!C59)</f>
        <v/>
      </c>
      <c r="B77" s="63" t="str">
        <f>IF(A77="","",_xlfn.XLOOKUP(A77,BOM_Transport!A$7:A$206,BOM_Transport!B$7:B$206))</f>
        <v/>
      </c>
      <c r="C77" s="63" t="str">
        <f>IF(BOM_Transport!E52=0,"",BOM_Transport!E52)</f>
        <v/>
      </c>
      <c r="D77" s="112"/>
      <c r="E77" s="63" t="str">
        <f>IF(BOM_Transport!G52="","",BOM_Transport!G52)</f>
        <v/>
      </c>
      <c r="F77" s="112"/>
      <c r="G77" s="112"/>
      <c r="H77" s="63" t="str">
        <f>IF(BOM_Transport!J52="","",BOM_Transport!J52)</f>
        <v/>
      </c>
      <c r="I77" s="112"/>
      <c r="J77" s="112"/>
    </row>
    <row r="78" spans="1:10">
      <c r="A78" s="63" t="str">
        <f>IF(BOM!C60="","",BOM!C60)</f>
        <v/>
      </c>
      <c r="B78" s="63" t="str">
        <f>IF(A78="","",_xlfn.XLOOKUP(A78,BOM_Transport!A$7:A$206,BOM_Transport!B$7:B$206))</f>
        <v/>
      </c>
      <c r="C78" s="63" t="str">
        <f>IF(BOM_Transport!E53=0,"",BOM_Transport!E53)</f>
        <v/>
      </c>
      <c r="D78" s="112"/>
      <c r="E78" s="63" t="str">
        <f>IF(BOM_Transport!G53="","",BOM_Transport!G53)</f>
        <v/>
      </c>
      <c r="F78" s="112"/>
      <c r="G78" s="112"/>
      <c r="H78" s="63" t="str">
        <f>IF(BOM_Transport!J53="","",BOM_Transport!J53)</f>
        <v/>
      </c>
      <c r="I78" s="112"/>
      <c r="J78" s="112"/>
    </row>
    <row r="79" spans="1:10">
      <c r="A79" s="63" t="str">
        <f>IF(BOM!C61="","",BOM!C61)</f>
        <v/>
      </c>
      <c r="B79" s="63" t="str">
        <f>IF(A79="","",_xlfn.XLOOKUP(A79,BOM_Transport!A$7:A$206,BOM_Transport!B$7:B$206))</f>
        <v/>
      </c>
      <c r="C79" s="63" t="str">
        <f>IF(BOM_Transport!E54=0,"",BOM_Transport!E54)</f>
        <v/>
      </c>
      <c r="D79" s="112"/>
      <c r="E79" s="63" t="str">
        <f>IF(BOM_Transport!G54="","",BOM_Transport!G54)</f>
        <v/>
      </c>
      <c r="F79" s="112"/>
      <c r="G79" s="112"/>
      <c r="H79" s="63" t="str">
        <f>IF(BOM_Transport!J54="","",BOM_Transport!J54)</f>
        <v/>
      </c>
      <c r="I79" s="112"/>
      <c r="J79" s="112"/>
    </row>
    <row r="80" spans="1:10">
      <c r="A80" s="63" t="str">
        <f>IF(BOM!C62="","",BOM!C62)</f>
        <v/>
      </c>
      <c r="B80" s="63" t="str">
        <f>IF(A80="","",_xlfn.XLOOKUP(A80,BOM_Transport!A$7:A$206,BOM_Transport!B$7:B$206))</f>
        <v/>
      </c>
      <c r="C80" s="63" t="str">
        <f>IF(BOM_Transport!E55=0,"",BOM_Transport!E55)</f>
        <v/>
      </c>
      <c r="D80" s="112"/>
      <c r="E80" s="63" t="str">
        <f>IF(BOM_Transport!G55="","",BOM_Transport!G55)</f>
        <v/>
      </c>
      <c r="F80" s="112"/>
      <c r="G80" s="112"/>
      <c r="H80" s="63" t="str">
        <f>IF(BOM_Transport!J55="","",BOM_Transport!J55)</f>
        <v/>
      </c>
      <c r="I80" s="112"/>
      <c r="J80" s="112"/>
    </row>
    <row r="81" spans="1:10">
      <c r="A81" s="63" t="str">
        <f>IF(BOM!C63="","",BOM!C63)</f>
        <v/>
      </c>
      <c r="B81" s="63" t="str">
        <f>IF(A81="","",_xlfn.XLOOKUP(A81,BOM_Transport!A$7:A$206,BOM_Transport!B$7:B$206))</f>
        <v/>
      </c>
      <c r="C81" s="63" t="str">
        <f>IF(BOM_Transport!E56=0,"",BOM_Transport!E56)</f>
        <v/>
      </c>
      <c r="D81" s="112"/>
      <c r="E81" s="63" t="str">
        <f>IF(BOM_Transport!G56="","",BOM_Transport!G56)</f>
        <v/>
      </c>
      <c r="F81" s="112"/>
      <c r="G81" s="112"/>
      <c r="H81" s="63" t="str">
        <f>IF(BOM_Transport!J56="","",BOM_Transport!J56)</f>
        <v/>
      </c>
      <c r="I81" s="112"/>
      <c r="J81" s="112"/>
    </row>
    <row r="82" spans="1:10">
      <c r="A82" s="63" t="str">
        <f>IF(BOM!C64="","",BOM!C64)</f>
        <v/>
      </c>
      <c r="B82" s="63" t="str">
        <f>IF(A82="","",_xlfn.XLOOKUP(A82,BOM_Transport!A$7:A$206,BOM_Transport!B$7:B$206))</f>
        <v/>
      </c>
      <c r="C82" s="63" t="str">
        <f>IF(BOM_Transport!E57=0,"",BOM_Transport!E57)</f>
        <v/>
      </c>
      <c r="D82" s="112"/>
      <c r="E82" s="63" t="str">
        <f>IF(BOM_Transport!G57="","",BOM_Transport!G57)</f>
        <v/>
      </c>
      <c r="F82" s="112"/>
      <c r="G82" s="112"/>
      <c r="H82" s="63" t="str">
        <f>IF(BOM_Transport!J57="","",BOM_Transport!J57)</f>
        <v/>
      </c>
      <c r="I82" s="112"/>
      <c r="J82" s="112"/>
    </row>
    <row r="83" spans="1:10">
      <c r="A83" s="63" t="str">
        <f>IF(BOM!C65="","",BOM!C65)</f>
        <v/>
      </c>
      <c r="B83" s="63" t="str">
        <f>IF(A83="","",_xlfn.XLOOKUP(A83,BOM_Transport!A$7:A$206,BOM_Transport!B$7:B$206))</f>
        <v/>
      </c>
      <c r="C83" s="63" t="str">
        <f>IF(BOM_Transport!E58=0,"",BOM_Transport!E58)</f>
        <v/>
      </c>
      <c r="D83" s="112"/>
      <c r="E83" s="63" t="str">
        <f>IF(BOM_Transport!G58="","",BOM_Transport!G58)</f>
        <v/>
      </c>
      <c r="F83" s="112"/>
      <c r="G83" s="112"/>
      <c r="H83" s="63" t="str">
        <f>IF(BOM_Transport!J58="","",BOM_Transport!J58)</f>
        <v/>
      </c>
      <c r="I83" s="112"/>
      <c r="J83" s="112"/>
    </row>
    <row r="84" spans="1:10">
      <c r="A84" s="63" t="str">
        <f>IF(BOM!C66="","",BOM!C66)</f>
        <v/>
      </c>
      <c r="B84" s="63" t="str">
        <f>IF(A84="","",_xlfn.XLOOKUP(A84,BOM_Transport!A$7:A$206,BOM_Transport!B$7:B$206))</f>
        <v/>
      </c>
      <c r="C84" s="63" t="str">
        <f>IF(BOM_Transport!E59=0,"",BOM_Transport!E59)</f>
        <v/>
      </c>
      <c r="D84" s="112"/>
      <c r="E84" s="63" t="str">
        <f>IF(BOM_Transport!G59="","",BOM_Transport!G59)</f>
        <v/>
      </c>
      <c r="F84" s="112"/>
      <c r="G84" s="112"/>
      <c r="H84" s="63" t="str">
        <f>IF(BOM_Transport!J59="","",BOM_Transport!J59)</f>
        <v/>
      </c>
      <c r="I84" s="112"/>
      <c r="J84" s="112"/>
    </row>
    <row r="85" spans="1:10">
      <c r="A85" s="63" t="str">
        <f>IF(BOM!C67="","",BOM!C67)</f>
        <v/>
      </c>
      <c r="B85" s="63" t="str">
        <f>IF(A85="","",_xlfn.XLOOKUP(A85,BOM_Transport!A$7:A$206,BOM_Transport!B$7:B$206))</f>
        <v/>
      </c>
      <c r="C85" s="63" t="str">
        <f>IF(BOM_Transport!E60=0,"",BOM_Transport!E60)</f>
        <v/>
      </c>
      <c r="D85" s="112"/>
      <c r="E85" s="63" t="str">
        <f>IF(BOM_Transport!G60="","",BOM_Transport!G60)</f>
        <v/>
      </c>
      <c r="F85" s="112"/>
      <c r="G85" s="112"/>
      <c r="H85" s="63" t="str">
        <f>IF(BOM_Transport!J60="","",BOM_Transport!J60)</f>
        <v/>
      </c>
      <c r="I85" s="112"/>
      <c r="J85" s="112"/>
    </row>
    <row r="86" spans="1:10">
      <c r="A86" s="63" t="str">
        <f>IF(BOM!C68="","",BOM!C68)</f>
        <v/>
      </c>
      <c r="B86" s="63" t="str">
        <f>IF(A86="","",_xlfn.XLOOKUP(A86,BOM_Transport!A$7:A$206,BOM_Transport!B$7:B$206))</f>
        <v/>
      </c>
      <c r="C86" s="63" t="str">
        <f>IF(BOM_Transport!E61=0,"",BOM_Transport!E61)</f>
        <v/>
      </c>
      <c r="D86" s="112"/>
      <c r="E86" s="63" t="str">
        <f>IF(BOM_Transport!G61="","",BOM_Transport!G61)</f>
        <v/>
      </c>
      <c r="F86" s="112"/>
      <c r="G86" s="112"/>
      <c r="H86" s="63" t="str">
        <f>IF(BOM_Transport!J61="","",BOM_Transport!J61)</f>
        <v/>
      </c>
      <c r="I86" s="112"/>
      <c r="J86" s="112"/>
    </row>
    <row r="87" spans="1:10">
      <c r="A87" s="63" t="str">
        <f>IF(BOM!C69="","",BOM!C69)</f>
        <v/>
      </c>
      <c r="B87" s="63" t="str">
        <f>IF(A87="","",_xlfn.XLOOKUP(A87,BOM_Transport!A$7:A$206,BOM_Transport!B$7:B$206))</f>
        <v/>
      </c>
      <c r="C87" s="63" t="str">
        <f>IF(BOM_Transport!E62=0,"",BOM_Transport!E62)</f>
        <v/>
      </c>
      <c r="D87" s="112"/>
      <c r="E87" s="63" t="str">
        <f>IF(BOM_Transport!G62="","",BOM_Transport!G62)</f>
        <v/>
      </c>
      <c r="F87" s="112"/>
      <c r="G87" s="112"/>
      <c r="H87" s="63" t="str">
        <f>IF(BOM_Transport!J62="","",BOM_Transport!J62)</f>
        <v/>
      </c>
      <c r="I87" s="112"/>
      <c r="J87" s="112"/>
    </row>
    <row r="88" spans="1:10">
      <c r="A88" s="63" t="str">
        <f>IF(BOM!C70="","",BOM!C70)</f>
        <v/>
      </c>
      <c r="B88" s="63" t="str">
        <f>IF(A88="","",_xlfn.XLOOKUP(A88,BOM_Transport!A$7:A$206,BOM_Transport!B$7:B$206))</f>
        <v/>
      </c>
      <c r="C88" s="63" t="str">
        <f>IF(BOM_Transport!E63=0,"",BOM_Transport!E63)</f>
        <v/>
      </c>
      <c r="D88" s="112"/>
      <c r="E88" s="63" t="str">
        <f>IF(BOM_Transport!G63="","",BOM_Transport!G63)</f>
        <v/>
      </c>
      <c r="F88" s="112"/>
      <c r="G88" s="112"/>
      <c r="H88" s="63" t="str">
        <f>IF(BOM_Transport!J63="","",BOM_Transport!J63)</f>
        <v/>
      </c>
      <c r="I88" s="112"/>
      <c r="J88" s="112"/>
    </row>
    <row r="89" spans="1:10">
      <c r="A89" s="63" t="str">
        <f>IF(BOM!C71="","",BOM!C71)</f>
        <v/>
      </c>
      <c r="B89" s="63" t="str">
        <f>IF(A89="","",_xlfn.XLOOKUP(A89,BOM_Transport!A$7:A$206,BOM_Transport!B$7:B$206))</f>
        <v/>
      </c>
      <c r="C89" s="63" t="str">
        <f>IF(BOM_Transport!E64=0,"",BOM_Transport!E64)</f>
        <v/>
      </c>
      <c r="D89" s="112"/>
      <c r="E89" s="63" t="str">
        <f>IF(BOM_Transport!G64="","",BOM_Transport!G64)</f>
        <v/>
      </c>
      <c r="F89" s="112"/>
      <c r="G89" s="112"/>
      <c r="H89" s="63" t="str">
        <f>IF(BOM_Transport!J64="","",BOM_Transport!J64)</f>
        <v/>
      </c>
      <c r="I89" s="112"/>
      <c r="J89" s="112"/>
    </row>
    <row r="90" spans="1:10">
      <c r="A90" s="63" t="str">
        <f>IF(BOM!C72="","",BOM!C72)</f>
        <v/>
      </c>
      <c r="B90" s="63" t="str">
        <f>IF(A90="","",_xlfn.XLOOKUP(A90,BOM_Transport!A$7:A$206,BOM_Transport!B$7:B$206))</f>
        <v/>
      </c>
      <c r="C90" s="63" t="str">
        <f>IF(BOM_Transport!E65=0,"",BOM_Transport!E65)</f>
        <v/>
      </c>
      <c r="D90" s="112"/>
      <c r="E90" s="63" t="str">
        <f>IF(BOM_Transport!G65="","",BOM_Transport!G65)</f>
        <v/>
      </c>
      <c r="F90" s="112"/>
      <c r="G90" s="112"/>
      <c r="H90" s="63" t="str">
        <f>IF(BOM_Transport!J65="","",BOM_Transport!J65)</f>
        <v/>
      </c>
      <c r="I90" s="112"/>
      <c r="J90" s="112"/>
    </row>
    <row r="91" spans="1:10">
      <c r="A91" s="63" t="str">
        <f>IF(BOM!C73="","",BOM!C73)</f>
        <v/>
      </c>
      <c r="B91" s="63" t="str">
        <f>IF(A91="","",_xlfn.XLOOKUP(A91,BOM_Transport!A$7:A$206,BOM_Transport!B$7:B$206))</f>
        <v/>
      </c>
      <c r="C91" s="63" t="str">
        <f>IF(BOM_Transport!E66=0,"",BOM_Transport!E66)</f>
        <v/>
      </c>
      <c r="D91" s="112"/>
      <c r="E91" s="63" t="str">
        <f>IF(BOM_Transport!G66="","",BOM_Transport!G66)</f>
        <v/>
      </c>
      <c r="F91" s="112"/>
      <c r="G91" s="112"/>
      <c r="H91" s="63" t="str">
        <f>IF(BOM_Transport!J66="","",BOM_Transport!J66)</f>
        <v/>
      </c>
      <c r="I91" s="112"/>
      <c r="J91" s="112"/>
    </row>
    <row r="92" spans="1:10">
      <c r="A92" s="63" t="str">
        <f>IF(BOM!C74="","",BOM!C74)</f>
        <v/>
      </c>
      <c r="B92" s="63" t="str">
        <f>IF(A92="","",_xlfn.XLOOKUP(A92,BOM_Transport!A$7:A$206,BOM_Transport!B$7:B$206))</f>
        <v/>
      </c>
      <c r="C92" s="63" t="str">
        <f>IF(BOM_Transport!E67=0,"",BOM_Transport!E67)</f>
        <v/>
      </c>
      <c r="D92" s="112"/>
      <c r="E92" s="63" t="str">
        <f>IF(BOM_Transport!G67="","",BOM_Transport!G67)</f>
        <v/>
      </c>
      <c r="F92" s="112"/>
      <c r="G92" s="112"/>
      <c r="H92" s="63" t="str">
        <f>IF(BOM_Transport!J67="","",BOM_Transport!J67)</f>
        <v/>
      </c>
      <c r="I92" s="112"/>
      <c r="J92" s="112"/>
    </row>
    <row r="93" spans="1:10">
      <c r="A93" s="63" t="str">
        <f>IF(BOM!C75="","",BOM!C75)</f>
        <v/>
      </c>
      <c r="B93" s="63" t="str">
        <f>IF(A93="","",_xlfn.XLOOKUP(A93,BOM_Transport!A$7:A$206,BOM_Transport!B$7:B$206))</f>
        <v/>
      </c>
      <c r="C93" s="63" t="str">
        <f>IF(BOM_Transport!E68=0,"",BOM_Transport!E68)</f>
        <v/>
      </c>
      <c r="D93" s="112"/>
      <c r="E93" s="63" t="str">
        <f>IF(BOM_Transport!G68="","",BOM_Transport!G68)</f>
        <v/>
      </c>
      <c r="F93" s="112"/>
      <c r="G93" s="112"/>
      <c r="H93" s="63" t="str">
        <f>IF(BOM_Transport!J68="","",BOM_Transport!J68)</f>
        <v/>
      </c>
      <c r="I93" s="112"/>
      <c r="J93" s="112"/>
    </row>
    <row r="94" spans="1:10">
      <c r="A94" s="63" t="str">
        <f>IF(BOM!C76="","",BOM!C76)</f>
        <v/>
      </c>
      <c r="B94" s="63" t="str">
        <f>IF(A94="","",_xlfn.XLOOKUP(A94,BOM_Transport!A$7:A$206,BOM_Transport!B$7:B$206))</f>
        <v/>
      </c>
      <c r="C94" s="63" t="str">
        <f>IF(BOM_Transport!E69=0,"",BOM_Transport!E69)</f>
        <v/>
      </c>
      <c r="D94" s="112"/>
      <c r="E94" s="63" t="str">
        <f>IF(BOM_Transport!G69="","",BOM_Transport!G69)</f>
        <v/>
      </c>
      <c r="F94" s="112"/>
      <c r="G94" s="112"/>
      <c r="H94" s="63" t="str">
        <f>IF(BOM_Transport!J69="","",BOM_Transport!J69)</f>
        <v/>
      </c>
      <c r="I94" s="112"/>
      <c r="J94" s="112"/>
    </row>
    <row r="95" spans="1:10">
      <c r="A95" s="63" t="str">
        <f>IF(BOM!C77="","",BOM!C77)</f>
        <v/>
      </c>
      <c r="B95" s="63" t="str">
        <f>IF(A95="","",_xlfn.XLOOKUP(A95,BOM_Transport!A$7:A$206,BOM_Transport!B$7:B$206))</f>
        <v/>
      </c>
      <c r="C95" s="63" t="str">
        <f>IF(BOM_Transport!E70=0,"",BOM_Transport!E70)</f>
        <v/>
      </c>
      <c r="D95" s="112"/>
      <c r="E95" s="63" t="str">
        <f>IF(BOM_Transport!G70="","",BOM_Transport!G70)</f>
        <v/>
      </c>
      <c r="F95" s="112"/>
      <c r="G95" s="112"/>
      <c r="H95" s="63" t="str">
        <f>IF(BOM_Transport!J70="","",BOM_Transport!J70)</f>
        <v/>
      </c>
      <c r="I95" s="112"/>
      <c r="J95" s="112"/>
    </row>
    <row r="96" spans="1:10">
      <c r="A96" s="63" t="str">
        <f>IF(BOM!C78="","",BOM!C78)</f>
        <v/>
      </c>
      <c r="B96" s="63" t="str">
        <f>IF(A96="","",_xlfn.XLOOKUP(A96,BOM_Transport!A$7:A$206,BOM_Transport!B$7:B$206))</f>
        <v/>
      </c>
      <c r="C96" s="63" t="str">
        <f>IF(BOM_Transport!E71=0,"",BOM_Transport!E71)</f>
        <v/>
      </c>
      <c r="D96" s="112"/>
      <c r="E96" s="63" t="str">
        <f>IF(BOM_Transport!G71="","",BOM_Transport!G71)</f>
        <v/>
      </c>
      <c r="F96" s="112"/>
      <c r="G96" s="112"/>
      <c r="H96" s="63" t="str">
        <f>IF(BOM_Transport!J71="","",BOM_Transport!J71)</f>
        <v/>
      </c>
      <c r="I96" s="112"/>
      <c r="J96" s="112"/>
    </row>
    <row r="97" spans="1:10">
      <c r="A97" s="63" t="str">
        <f>IF(BOM!C79="","",BOM!C79)</f>
        <v/>
      </c>
      <c r="B97" s="63" t="str">
        <f>IF(A97="","",_xlfn.XLOOKUP(A97,BOM_Transport!A$7:A$206,BOM_Transport!B$7:B$206))</f>
        <v/>
      </c>
      <c r="C97" s="63" t="str">
        <f>IF(BOM_Transport!E72=0,"",BOM_Transport!E72)</f>
        <v/>
      </c>
      <c r="D97" s="112"/>
      <c r="E97" s="63" t="str">
        <f>IF(BOM_Transport!G72="","",BOM_Transport!G72)</f>
        <v/>
      </c>
      <c r="F97" s="112"/>
      <c r="G97" s="112"/>
      <c r="H97" s="63" t="str">
        <f>IF(BOM_Transport!J72="","",BOM_Transport!J72)</f>
        <v/>
      </c>
      <c r="I97" s="112"/>
      <c r="J97" s="112"/>
    </row>
    <row r="98" spans="1:10">
      <c r="A98" s="63" t="str">
        <f>IF(BOM!C80="","",BOM!C80)</f>
        <v/>
      </c>
      <c r="B98" s="63" t="str">
        <f>IF(A98="","",_xlfn.XLOOKUP(A98,BOM_Transport!A$7:A$206,BOM_Transport!B$7:B$206))</f>
        <v/>
      </c>
      <c r="C98" s="63" t="str">
        <f>IF(BOM_Transport!E73=0,"",BOM_Transport!E73)</f>
        <v/>
      </c>
      <c r="D98" s="112"/>
      <c r="E98" s="63" t="str">
        <f>IF(BOM_Transport!G73="","",BOM_Transport!G73)</f>
        <v/>
      </c>
      <c r="F98" s="112"/>
      <c r="G98" s="112"/>
      <c r="H98" s="63" t="str">
        <f>IF(BOM_Transport!J73="","",BOM_Transport!J73)</f>
        <v/>
      </c>
      <c r="I98" s="112"/>
      <c r="J98" s="112"/>
    </row>
    <row r="99" spans="1:10">
      <c r="A99" s="63" t="str">
        <f>IF(BOM!C81="","",BOM!C81)</f>
        <v/>
      </c>
      <c r="B99" s="63" t="str">
        <f>IF(A99="","",_xlfn.XLOOKUP(A99,BOM_Transport!A$7:A$206,BOM_Transport!B$7:B$206))</f>
        <v/>
      </c>
      <c r="C99" s="63" t="str">
        <f>IF(BOM_Transport!E74=0,"",BOM_Transport!E74)</f>
        <v/>
      </c>
      <c r="D99" s="112"/>
      <c r="E99" s="63" t="str">
        <f>IF(BOM_Transport!G74="","",BOM_Transport!G74)</f>
        <v/>
      </c>
      <c r="F99" s="112"/>
      <c r="G99" s="112"/>
      <c r="H99" s="63" t="str">
        <f>IF(BOM_Transport!J74="","",BOM_Transport!J74)</f>
        <v/>
      </c>
      <c r="I99" s="112"/>
      <c r="J99" s="112"/>
    </row>
    <row r="100" spans="1:10">
      <c r="A100" s="63" t="str">
        <f>IF(BOM!C82="","",BOM!C82)</f>
        <v/>
      </c>
      <c r="B100" s="63" t="str">
        <f>IF(A100="","",_xlfn.XLOOKUP(A100,BOM_Transport!A$7:A$206,BOM_Transport!B$7:B$206))</f>
        <v/>
      </c>
      <c r="C100" s="63" t="str">
        <f>IF(BOM_Transport!E75=0,"",BOM_Transport!E75)</f>
        <v/>
      </c>
      <c r="D100" s="112"/>
      <c r="E100" s="63" t="str">
        <f>IF(BOM_Transport!G75="","",BOM_Transport!G75)</f>
        <v/>
      </c>
      <c r="F100" s="112"/>
      <c r="G100" s="112"/>
      <c r="H100" s="63" t="str">
        <f>IF(BOM_Transport!J75="","",BOM_Transport!J75)</f>
        <v/>
      </c>
      <c r="I100" s="112"/>
      <c r="J100" s="112"/>
    </row>
    <row r="101" spans="1:10">
      <c r="A101" s="63" t="str">
        <f>IF(BOM!C83="","",BOM!C83)</f>
        <v/>
      </c>
      <c r="B101" s="63" t="str">
        <f>IF(A101="","",_xlfn.XLOOKUP(A101,BOM_Transport!A$7:A$206,BOM_Transport!B$7:B$206))</f>
        <v/>
      </c>
      <c r="C101" s="63" t="str">
        <f>IF(BOM_Transport!E76=0,"",BOM_Transport!E76)</f>
        <v/>
      </c>
      <c r="D101" s="112"/>
      <c r="E101" s="63" t="str">
        <f>IF(BOM_Transport!G76="","",BOM_Transport!G76)</f>
        <v/>
      </c>
      <c r="F101" s="112"/>
      <c r="G101" s="112"/>
      <c r="H101" s="63" t="str">
        <f>IF(BOM_Transport!J76="","",BOM_Transport!J76)</f>
        <v/>
      </c>
      <c r="I101" s="112"/>
      <c r="J101" s="112"/>
    </row>
    <row r="102" spans="1:10">
      <c r="A102" s="63" t="str">
        <f>IF(BOM!C84="","",BOM!C84)</f>
        <v/>
      </c>
      <c r="B102" s="63" t="str">
        <f>IF(A102="","",_xlfn.XLOOKUP(A102,BOM_Transport!A$7:A$206,BOM_Transport!B$7:B$206))</f>
        <v/>
      </c>
      <c r="C102" s="63" t="str">
        <f>IF(BOM_Transport!E77=0,"",BOM_Transport!E77)</f>
        <v/>
      </c>
      <c r="D102" s="112"/>
      <c r="E102" s="63" t="str">
        <f>IF(BOM_Transport!G77="","",BOM_Transport!G77)</f>
        <v/>
      </c>
      <c r="F102" s="112"/>
      <c r="G102" s="112"/>
      <c r="H102" s="63" t="str">
        <f>IF(BOM_Transport!J77="","",BOM_Transport!J77)</f>
        <v/>
      </c>
      <c r="I102" s="112"/>
      <c r="J102" s="112"/>
    </row>
    <row r="103" spans="1:10">
      <c r="A103" s="63" t="str">
        <f>IF(BOM!C85="","",BOM!C85)</f>
        <v/>
      </c>
      <c r="B103" s="63" t="str">
        <f>IF(A103="","",_xlfn.XLOOKUP(A103,BOM_Transport!A$7:A$206,BOM_Transport!B$7:B$206))</f>
        <v/>
      </c>
      <c r="C103" s="63" t="str">
        <f>IF(BOM_Transport!E78=0,"",BOM_Transport!E78)</f>
        <v/>
      </c>
      <c r="D103" s="112"/>
      <c r="E103" s="63" t="str">
        <f>IF(BOM_Transport!G78="","",BOM_Transport!G78)</f>
        <v/>
      </c>
      <c r="F103" s="112"/>
      <c r="G103" s="112"/>
      <c r="H103" s="63" t="str">
        <f>IF(BOM_Transport!J78="","",BOM_Transport!J78)</f>
        <v/>
      </c>
      <c r="I103" s="112"/>
      <c r="J103" s="112"/>
    </row>
    <row r="104" spans="1:10">
      <c r="A104" s="63" t="str">
        <f>IF(BOM!C86="","",BOM!C86)</f>
        <v/>
      </c>
      <c r="B104" s="63" t="str">
        <f>IF(A104="","",_xlfn.XLOOKUP(A104,BOM_Transport!A$7:A$206,BOM_Transport!B$7:B$206))</f>
        <v/>
      </c>
      <c r="C104" s="63" t="str">
        <f>IF(BOM_Transport!E79=0,"",BOM_Transport!E79)</f>
        <v/>
      </c>
      <c r="D104" s="112"/>
      <c r="E104" s="63" t="str">
        <f>IF(BOM_Transport!G79="","",BOM_Transport!G79)</f>
        <v/>
      </c>
      <c r="F104" s="112"/>
      <c r="G104" s="112"/>
      <c r="H104" s="63" t="str">
        <f>IF(BOM_Transport!J79="","",BOM_Transport!J79)</f>
        <v/>
      </c>
      <c r="I104" s="112"/>
      <c r="J104" s="112"/>
    </row>
    <row r="105" spans="1:10">
      <c r="A105" s="63" t="str">
        <f>IF(BOM!C87="","",BOM!C87)</f>
        <v/>
      </c>
      <c r="B105" s="63" t="str">
        <f>IF(A105="","",_xlfn.XLOOKUP(A105,BOM_Transport!A$7:A$206,BOM_Transport!B$7:B$206))</f>
        <v/>
      </c>
      <c r="C105" s="63" t="str">
        <f>IF(BOM_Transport!E80=0,"",BOM_Transport!E80)</f>
        <v/>
      </c>
      <c r="D105" s="112"/>
      <c r="E105" s="63" t="str">
        <f>IF(BOM_Transport!G80="","",BOM_Transport!G80)</f>
        <v/>
      </c>
      <c r="F105" s="112"/>
      <c r="G105" s="112"/>
      <c r="H105" s="63" t="str">
        <f>IF(BOM_Transport!J80="","",BOM_Transport!J80)</f>
        <v/>
      </c>
      <c r="I105" s="112"/>
      <c r="J105" s="112"/>
    </row>
    <row r="106" spans="1:10">
      <c r="A106" s="63" t="str">
        <f>IF(BOM!C88="","",BOM!C88)</f>
        <v/>
      </c>
      <c r="B106" s="63" t="str">
        <f>IF(A106="","",_xlfn.XLOOKUP(A106,BOM_Transport!A$7:A$206,BOM_Transport!B$7:B$206))</f>
        <v/>
      </c>
      <c r="C106" s="63" t="str">
        <f>IF(BOM_Transport!E81=0,"",BOM_Transport!E81)</f>
        <v/>
      </c>
      <c r="D106" s="112"/>
      <c r="E106" s="63" t="str">
        <f>IF(BOM_Transport!G81="","",BOM_Transport!G81)</f>
        <v/>
      </c>
      <c r="F106" s="112"/>
      <c r="G106" s="112"/>
      <c r="H106" s="63" t="str">
        <f>IF(BOM_Transport!J81="","",BOM_Transport!J81)</f>
        <v/>
      </c>
      <c r="I106" s="112"/>
      <c r="J106" s="112"/>
    </row>
    <row r="107" spans="1:10">
      <c r="A107" s="63" t="str">
        <f>IF(BOM!C89="","",BOM!C89)</f>
        <v/>
      </c>
      <c r="B107" s="63" t="str">
        <f>IF(A107="","",_xlfn.XLOOKUP(A107,BOM_Transport!A$7:A$206,BOM_Transport!B$7:B$206))</f>
        <v/>
      </c>
      <c r="C107" s="63" t="str">
        <f>IF(BOM_Transport!E82=0,"",BOM_Transport!E82)</f>
        <v/>
      </c>
      <c r="D107" s="112"/>
      <c r="E107" s="63" t="str">
        <f>IF(BOM_Transport!G82="","",BOM_Transport!G82)</f>
        <v/>
      </c>
      <c r="F107" s="112"/>
      <c r="G107" s="112"/>
      <c r="H107" s="63" t="str">
        <f>IF(BOM_Transport!J82="","",BOM_Transport!J82)</f>
        <v/>
      </c>
      <c r="I107" s="112"/>
      <c r="J107" s="112"/>
    </row>
    <row r="108" spans="1:10">
      <c r="A108" s="63" t="str">
        <f>IF(BOM!C90="","",BOM!C90)</f>
        <v/>
      </c>
      <c r="B108" s="63" t="str">
        <f>IF(A108="","",_xlfn.XLOOKUP(A108,BOM_Transport!A$7:A$206,BOM_Transport!B$7:B$206))</f>
        <v/>
      </c>
      <c r="C108" s="63" t="str">
        <f>IF(BOM_Transport!E83=0,"",BOM_Transport!E83)</f>
        <v/>
      </c>
      <c r="D108" s="112"/>
      <c r="E108" s="63" t="str">
        <f>IF(BOM_Transport!G83="","",BOM_Transport!G83)</f>
        <v/>
      </c>
      <c r="F108" s="112"/>
      <c r="G108" s="112"/>
      <c r="H108" s="63" t="str">
        <f>IF(BOM_Transport!J83="","",BOM_Transport!J83)</f>
        <v/>
      </c>
      <c r="I108" s="112"/>
      <c r="J108" s="112"/>
    </row>
    <row r="109" spans="1:10">
      <c r="A109" s="63" t="str">
        <f>IF(BOM!C91="","",BOM!C91)</f>
        <v/>
      </c>
      <c r="B109" s="63" t="str">
        <f>IF(A109="","",_xlfn.XLOOKUP(A109,BOM_Transport!A$7:A$206,BOM_Transport!B$7:B$206))</f>
        <v/>
      </c>
      <c r="C109" s="63" t="str">
        <f>IF(BOM_Transport!E84=0,"",BOM_Transport!E84)</f>
        <v/>
      </c>
      <c r="D109" s="112"/>
      <c r="E109" s="63" t="str">
        <f>IF(BOM_Transport!G84="","",BOM_Transport!G84)</f>
        <v/>
      </c>
      <c r="F109" s="112"/>
      <c r="G109" s="112"/>
      <c r="H109" s="63" t="str">
        <f>IF(BOM_Transport!J84="","",BOM_Transport!J84)</f>
        <v/>
      </c>
      <c r="I109" s="112"/>
      <c r="J109" s="112"/>
    </row>
    <row r="110" spans="1:10">
      <c r="A110" s="63" t="str">
        <f>IF(BOM!C92="","",BOM!C92)</f>
        <v/>
      </c>
      <c r="B110" s="63" t="str">
        <f>IF(A110="","",_xlfn.XLOOKUP(A110,BOM_Transport!A$7:A$206,BOM_Transport!B$7:B$206))</f>
        <v/>
      </c>
      <c r="C110" s="63" t="str">
        <f>IF(BOM_Transport!E85=0,"",BOM_Transport!E85)</f>
        <v/>
      </c>
      <c r="D110" s="112"/>
      <c r="E110" s="63" t="str">
        <f>IF(BOM_Transport!G85="","",BOM_Transport!G85)</f>
        <v/>
      </c>
      <c r="F110" s="112"/>
      <c r="G110" s="112"/>
      <c r="H110" s="63" t="str">
        <f>IF(BOM_Transport!J85="","",BOM_Transport!J85)</f>
        <v/>
      </c>
      <c r="I110" s="112"/>
      <c r="J110" s="112"/>
    </row>
    <row r="111" spans="1:10">
      <c r="A111" s="63" t="str">
        <f>IF(BOM!C93="","",BOM!C93)</f>
        <v/>
      </c>
      <c r="B111" s="63" t="str">
        <f>IF(A111="","",_xlfn.XLOOKUP(A111,BOM_Transport!A$7:A$206,BOM_Transport!B$7:B$206))</f>
        <v/>
      </c>
      <c r="C111" s="63" t="str">
        <f>IF(BOM_Transport!E86=0,"",BOM_Transport!E86)</f>
        <v/>
      </c>
      <c r="D111" s="112"/>
      <c r="E111" s="63" t="str">
        <f>IF(BOM_Transport!G86="","",BOM_Transport!G86)</f>
        <v/>
      </c>
      <c r="F111" s="112"/>
      <c r="G111" s="112"/>
      <c r="H111" s="63" t="str">
        <f>IF(BOM_Transport!J86="","",BOM_Transport!J86)</f>
        <v/>
      </c>
      <c r="I111" s="112"/>
      <c r="J111" s="112"/>
    </row>
    <row r="112" spans="1:10">
      <c r="A112" s="63" t="str">
        <f>IF(BOM!C94="","",BOM!C94)</f>
        <v/>
      </c>
      <c r="B112" s="63" t="str">
        <f>IF(A112="","",_xlfn.XLOOKUP(A112,BOM_Transport!A$7:A$206,BOM_Transport!B$7:B$206))</f>
        <v/>
      </c>
      <c r="C112" s="63" t="str">
        <f>IF(BOM_Transport!E87=0,"",BOM_Transport!E87)</f>
        <v/>
      </c>
      <c r="D112" s="112"/>
      <c r="E112" s="63" t="str">
        <f>IF(BOM_Transport!G87="","",BOM_Transport!G87)</f>
        <v/>
      </c>
      <c r="F112" s="112"/>
      <c r="G112" s="112"/>
      <c r="H112" s="63" t="str">
        <f>IF(BOM_Transport!J87="","",BOM_Transport!J87)</f>
        <v/>
      </c>
      <c r="I112" s="112"/>
      <c r="J112" s="112"/>
    </row>
    <row r="113" spans="1:10">
      <c r="A113" s="63" t="str">
        <f>IF(BOM!C95="","",BOM!C95)</f>
        <v/>
      </c>
      <c r="B113" s="63" t="str">
        <f>IF(A113="","",_xlfn.XLOOKUP(A113,BOM_Transport!A$7:A$206,BOM_Transport!B$7:B$206))</f>
        <v/>
      </c>
      <c r="C113" s="63" t="str">
        <f>IF(BOM_Transport!E88=0,"",BOM_Transport!E88)</f>
        <v/>
      </c>
      <c r="D113" s="112"/>
      <c r="E113" s="63" t="str">
        <f>IF(BOM_Transport!G88="","",BOM_Transport!G88)</f>
        <v/>
      </c>
      <c r="F113" s="112"/>
      <c r="G113" s="112"/>
      <c r="H113" s="63" t="str">
        <f>IF(BOM_Transport!J88="","",BOM_Transport!J88)</f>
        <v/>
      </c>
      <c r="I113" s="112"/>
      <c r="J113" s="112"/>
    </row>
    <row r="114" spans="1:10">
      <c r="A114" s="63" t="str">
        <f>IF(BOM!C96="","",BOM!C96)</f>
        <v/>
      </c>
      <c r="B114" s="63" t="str">
        <f>IF(A114="","",_xlfn.XLOOKUP(A114,BOM_Transport!A$7:A$206,BOM_Transport!B$7:B$206))</f>
        <v/>
      </c>
      <c r="C114" s="63" t="str">
        <f>IF(BOM_Transport!E89=0,"",BOM_Transport!E89)</f>
        <v/>
      </c>
      <c r="D114" s="112"/>
      <c r="E114" s="63" t="str">
        <f>IF(BOM_Transport!G89="","",BOM_Transport!G89)</f>
        <v/>
      </c>
      <c r="F114" s="112"/>
      <c r="G114" s="112"/>
      <c r="H114" s="63" t="str">
        <f>IF(BOM_Transport!J89="","",BOM_Transport!J89)</f>
        <v/>
      </c>
      <c r="I114" s="112"/>
      <c r="J114" s="112"/>
    </row>
    <row r="115" spans="1:10">
      <c r="A115" s="63" t="str">
        <f>IF(BOM!C97="","",BOM!C97)</f>
        <v/>
      </c>
      <c r="B115" s="63" t="str">
        <f>IF(A115="","",_xlfn.XLOOKUP(A115,BOM_Transport!A$7:A$206,BOM_Transport!B$7:B$206))</f>
        <v/>
      </c>
      <c r="C115" s="63" t="str">
        <f>IF(BOM_Transport!E90=0,"",BOM_Transport!E90)</f>
        <v/>
      </c>
      <c r="D115" s="112"/>
      <c r="E115" s="63" t="str">
        <f>IF(BOM_Transport!G90="","",BOM_Transport!G90)</f>
        <v/>
      </c>
      <c r="F115" s="112"/>
      <c r="G115" s="112"/>
      <c r="H115" s="63" t="str">
        <f>IF(BOM_Transport!J90="","",BOM_Transport!J90)</f>
        <v/>
      </c>
      <c r="I115" s="112"/>
      <c r="J115" s="112"/>
    </row>
    <row r="116" spans="1:10">
      <c r="A116" s="63" t="str">
        <f>IF(BOM!C98="","",BOM!C98)</f>
        <v/>
      </c>
      <c r="B116" s="63" t="str">
        <f>IF(A116="","",_xlfn.XLOOKUP(A116,BOM_Transport!A$7:A$206,BOM_Transport!B$7:B$206))</f>
        <v/>
      </c>
      <c r="C116" s="63" t="str">
        <f>IF(BOM_Transport!E91=0,"",BOM_Transport!E91)</f>
        <v/>
      </c>
      <c r="D116" s="112"/>
      <c r="E116" s="63" t="str">
        <f>IF(BOM_Transport!G91="","",BOM_Transport!G91)</f>
        <v/>
      </c>
      <c r="F116" s="112"/>
      <c r="G116" s="112"/>
      <c r="H116" s="63" t="str">
        <f>IF(BOM_Transport!J91="","",BOM_Transport!J91)</f>
        <v/>
      </c>
      <c r="I116" s="112"/>
      <c r="J116" s="112"/>
    </row>
    <row r="117" spans="1:10">
      <c r="A117" s="63" t="str">
        <f>IF(BOM!C99="","",BOM!C99)</f>
        <v/>
      </c>
      <c r="B117" s="63" t="str">
        <f>IF(A117="","",_xlfn.XLOOKUP(A117,BOM_Transport!A$7:A$206,BOM_Transport!B$7:B$206))</f>
        <v/>
      </c>
      <c r="C117" s="63" t="str">
        <f>IF(BOM_Transport!E92=0,"",BOM_Transport!E92)</f>
        <v/>
      </c>
      <c r="D117" s="112"/>
      <c r="E117" s="63" t="str">
        <f>IF(BOM_Transport!G92="","",BOM_Transport!G92)</f>
        <v/>
      </c>
      <c r="F117" s="112"/>
      <c r="G117" s="112"/>
      <c r="H117" s="63" t="str">
        <f>IF(BOM_Transport!J92="","",BOM_Transport!J92)</f>
        <v/>
      </c>
      <c r="I117" s="112"/>
      <c r="J117" s="112"/>
    </row>
    <row r="118" spans="1:10">
      <c r="A118" s="63" t="str">
        <f>IF(BOM!C100="","",BOM!C100)</f>
        <v/>
      </c>
      <c r="B118" s="63" t="str">
        <f>IF(A118="","",_xlfn.XLOOKUP(A118,BOM_Transport!A$7:A$206,BOM_Transport!B$7:B$206))</f>
        <v/>
      </c>
      <c r="C118" s="63" t="str">
        <f>IF(BOM_Transport!E93=0,"",BOM_Transport!E93)</f>
        <v/>
      </c>
      <c r="D118" s="112"/>
      <c r="E118" s="63" t="str">
        <f>IF(BOM_Transport!G93="","",BOM_Transport!G93)</f>
        <v/>
      </c>
      <c r="F118" s="112"/>
      <c r="G118" s="112"/>
      <c r="H118" s="63" t="str">
        <f>IF(BOM_Transport!J93="","",BOM_Transport!J93)</f>
        <v/>
      </c>
      <c r="I118" s="112"/>
      <c r="J118" s="112"/>
    </row>
    <row r="119" spans="1:10">
      <c r="A119" s="63" t="str">
        <f>IF(BOM!C101="","",BOM!C101)</f>
        <v/>
      </c>
      <c r="B119" s="63" t="str">
        <f>IF(A119="","",_xlfn.XLOOKUP(A119,BOM_Transport!A$7:A$206,BOM_Transport!B$7:B$206))</f>
        <v/>
      </c>
      <c r="C119" s="63" t="str">
        <f>IF(BOM_Transport!E94=0,"",BOM_Transport!E94)</f>
        <v/>
      </c>
      <c r="D119" s="112"/>
      <c r="E119" s="63" t="str">
        <f>IF(BOM_Transport!G94="","",BOM_Transport!G94)</f>
        <v/>
      </c>
      <c r="F119" s="112"/>
      <c r="G119" s="112"/>
      <c r="H119" s="63" t="str">
        <f>IF(BOM_Transport!J94="","",BOM_Transport!J94)</f>
        <v/>
      </c>
      <c r="I119" s="112"/>
      <c r="J119" s="112"/>
    </row>
    <row r="120" spans="1:10">
      <c r="A120" s="63" t="str">
        <f>IF(BOM!C102="","",BOM!C102)</f>
        <v/>
      </c>
      <c r="B120" s="63" t="str">
        <f>IF(A120="","",_xlfn.XLOOKUP(A120,BOM_Transport!A$7:A$206,BOM_Transport!B$7:B$206))</f>
        <v/>
      </c>
      <c r="C120" s="63" t="str">
        <f>IF(BOM_Transport!E95=0,"",BOM_Transport!E95)</f>
        <v/>
      </c>
      <c r="D120" s="112"/>
      <c r="E120" s="63" t="str">
        <f>IF(BOM_Transport!G95="","",BOM_Transport!G95)</f>
        <v/>
      </c>
      <c r="F120" s="112"/>
      <c r="G120" s="112"/>
      <c r="H120" s="63" t="str">
        <f>IF(BOM_Transport!J95="","",BOM_Transport!J95)</f>
        <v/>
      </c>
      <c r="I120" s="112"/>
      <c r="J120" s="112"/>
    </row>
    <row r="121" spans="1:10">
      <c r="A121" s="63" t="str">
        <f>IF(BOM!C103="","",BOM!C103)</f>
        <v/>
      </c>
      <c r="B121" s="63" t="str">
        <f>IF(A121="","",_xlfn.XLOOKUP(A121,BOM_Transport!A$7:A$206,BOM_Transport!B$7:B$206))</f>
        <v/>
      </c>
      <c r="C121" s="63" t="str">
        <f>IF(BOM_Transport!E96=0,"",BOM_Transport!E96)</f>
        <v/>
      </c>
      <c r="D121" s="112"/>
      <c r="E121" s="63" t="str">
        <f>IF(BOM_Transport!G96="","",BOM_Transport!G96)</f>
        <v/>
      </c>
      <c r="F121" s="112"/>
      <c r="G121" s="112"/>
      <c r="H121" s="63" t="str">
        <f>IF(BOM_Transport!J96="","",BOM_Transport!J96)</f>
        <v/>
      </c>
      <c r="I121" s="112"/>
      <c r="J121" s="112"/>
    </row>
    <row r="122" spans="1:10">
      <c r="A122" s="63" t="str">
        <f>IF(BOM!C104="","",BOM!C104)</f>
        <v/>
      </c>
      <c r="B122" s="63" t="str">
        <f>IF(A122="","",_xlfn.XLOOKUP(A122,BOM_Transport!A$7:A$206,BOM_Transport!B$7:B$206))</f>
        <v/>
      </c>
      <c r="C122" s="63" t="str">
        <f>IF(BOM_Transport!E97=0,"",BOM_Transport!E97)</f>
        <v/>
      </c>
      <c r="D122" s="112"/>
      <c r="E122" s="63" t="str">
        <f>IF(BOM_Transport!G97="","",BOM_Transport!G97)</f>
        <v/>
      </c>
      <c r="F122" s="112"/>
      <c r="G122" s="112"/>
      <c r="H122" s="63" t="str">
        <f>IF(BOM_Transport!J97="","",BOM_Transport!J97)</f>
        <v/>
      </c>
      <c r="I122" s="112"/>
      <c r="J122" s="112"/>
    </row>
    <row r="123" spans="1:10">
      <c r="A123" s="63" t="str">
        <f>IF(BOM!C105="","",BOM!C105)</f>
        <v/>
      </c>
      <c r="B123" s="63" t="str">
        <f>IF(A123="","",_xlfn.XLOOKUP(A123,BOM_Transport!A$7:A$206,BOM_Transport!B$7:B$206))</f>
        <v/>
      </c>
      <c r="C123" s="63" t="str">
        <f>IF(BOM_Transport!E98=0,"",BOM_Transport!E98)</f>
        <v/>
      </c>
      <c r="D123" s="112"/>
      <c r="E123" s="63" t="str">
        <f>IF(BOM_Transport!G98="","",BOM_Transport!G98)</f>
        <v/>
      </c>
      <c r="F123" s="112"/>
      <c r="G123" s="112"/>
      <c r="H123" s="63" t="str">
        <f>IF(BOM_Transport!J98="","",BOM_Transport!J98)</f>
        <v/>
      </c>
      <c r="I123" s="112"/>
      <c r="J123" s="112"/>
    </row>
    <row r="124" spans="1:10">
      <c r="A124" s="63" t="str">
        <f>IF(BOM!C106="","",BOM!C106)</f>
        <v/>
      </c>
      <c r="B124" s="63" t="str">
        <f>IF(A124="","",_xlfn.XLOOKUP(A124,BOM_Transport!A$7:A$206,BOM_Transport!B$7:B$206))</f>
        <v/>
      </c>
      <c r="C124" s="63" t="str">
        <f>IF(BOM_Transport!E99=0,"",BOM_Transport!E99)</f>
        <v/>
      </c>
      <c r="D124" s="112"/>
      <c r="E124" s="63" t="str">
        <f>IF(BOM_Transport!G99="","",BOM_Transport!G99)</f>
        <v/>
      </c>
      <c r="F124" s="112"/>
      <c r="G124" s="112"/>
      <c r="H124" s="63" t="str">
        <f>IF(BOM_Transport!J99="","",BOM_Transport!J99)</f>
        <v/>
      </c>
      <c r="I124" s="112"/>
      <c r="J124" s="112"/>
    </row>
    <row r="125" spans="1:10">
      <c r="A125" s="63" t="str">
        <f>IF(BOM!C107="","",BOM!C107)</f>
        <v/>
      </c>
      <c r="B125" s="63" t="str">
        <f>IF(A125="","",_xlfn.XLOOKUP(A125,BOM_Transport!A$7:A$206,BOM_Transport!B$7:B$206))</f>
        <v/>
      </c>
      <c r="C125" s="63" t="str">
        <f>IF(BOM_Transport!E100=0,"",BOM_Transport!E100)</f>
        <v/>
      </c>
      <c r="D125" s="112"/>
      <c r="E125" s="63" t="str">
        <f>IF(BOM_Transport!G100="","",BOM_Transport!G100)</f>
        <v/>
      </c>
      <c r="F125" s="112"/>
      <c r="G125" s="112"/>
      <c r="H125" s="63" t="str">
        <f>IF(BOM_Transport!J100="","",BOM_Transport!J100)</f>
        <v/>
      </c>
      <c r="I125" s="112"/>
      <c r="J125" s="112"/>
    </row>
    <row r="126" spans="1:10">
      <c r="A126" s="63" t="str">
        <f>IF(BOM!C108="","",BOM!C108)</f>
        <v/>
      </c>
      <c r="B126" s="63" t="str">
        <f>IF(A126="","",_xlfn.XLOOKUP(A126,BOM_Transport!A$7:A$206,BOM_Transport!B$7:B$206))</f>
        <v/>
      </c>
      <c r="C126" s="63" t="str">
        <f>IF(BOM_Transport!E101=0,"",BOM_Transport!E101)</f>
        <v/>
      </c>
      <c r="D126" s="112"/>
      <c r="E126" s="63" t="str">
        <f>IF(BOM_Transport!G101="","",BOM_Transport!G101)</f>
        <v/>
      </c>
      <c r="F126" s="112"/>
      <c r="G126" s="112"/>
      <c r="H126" s="63" t="str">
        <f>IF(BOM_Transport!J101="","",BOM_Transport!J101)</f>
        <v/>
      </c>
      <c r="I126" s="112"/>
      <c r="J126" s="112"/>
    </row>
    <row r="127" spans="1:10">
      <c r="A127" s="63" t="str">
        <f>IF(BOM!C109="","",BOM!C109)</f>
        <v/>
      </c>
      <c r="B127" s="63" t="str">
        <f>IF(A127="","",_xlfn.XLOOKUP(A127,BOM_Transport!A$7:A$206,BOM_Transport!B$7:B$206))</f>
        <v/>
      </c>
      <c r="C127" s="63" t="str">
        <f>IF(BOM_Transport!E102=0,"",BOM_Transport!E102)</f>
        <v/>
      </c>
      <c r="D127" s="112"/>
      <c r="E127" s="63" t="str">
        <f>IF(BOM_Transport!G102="","",BOM_Transport!G102)</f>
        <v/>
      </c>
      <c r="F127" s="112"/>
      <c r="G127" s="112"/>
      <c r="H127" s="63" t="str">
        <f>IF(BOM_Transport!J102="","",BOM_Transport!J102)</f>
        <v/>
      </c>
      <c r="I127" s="112"/>
      <c r="J127" s="112"/>
    </row>
    <row r="128" spans="1:10">
      <c r="A128" s="63" t="str">
        <f>IF(BOM!C110="","",BOM!C110)</f>
        <v/>
      </c>
      <c r="B128" s="63" t="str">
        <f>IF(A128="","",_xlfn.XLOOKUP(A128,BOM_Transport!A$7:A$206,BOM_Transport!B$7:B$206))</f>
        <v/>
      </c>
      <c r="C128" s="63" t="str">
        <f>IF(BOM_Transport!E103=0,"",BOM_Transport!E103)</f>
        <v/>
      </c>
      <c r="D128" s="112"/>
      <c r="E128" s="63" t="str">
        <f>IF(BOM_Transport!G103="","",BOM_Transport!G103)</f>
        <v/>
      </c>
      <c r="F128" s="112"/>
      <c r="G128" s="112"/>
      <c r="H128" s="63" t="str">
        <f>IF(BOM_Transport!J103="","",BOM_Transport!J103)</f>
        <v/>
      </c>
      <c r="I128" s="112"/>
      <c r="J128" s="112"/>
    </row>
    <row r="129" spans="1:10">
      <c r="A129" s="63" t="str">
        <f>IF(BOM!C111="","",BOM!C111)</f>
        <v/>
      </c>
      <c r="B129" s="63" t="str">
        <f>IF(A129="","",_xlfn.XLOOKUP(A129,BOM_Transport!A$7:A$206,BOM_Transport!B$7:B$206))</f>
        <v/>
      </c>
      <c r="C129" s="63" t="str">
        <f>IF(BOM_Transport!E104=0,"",BOM_Transport!E104)</f>
        <v/>
      </c>
      <c r="D129" s="112"/>
      <c r="E129" s="63" t="str">
        <f>IF(BOM_Transport!G104="","",BOM_Transport!G104)</f>
        <v/>
      </c>
      <c r="F129" s="112"/>
      <c r="G129" s="112"/>
      <c r="H129" s="63" t="str">
        <f>IF(BOM_Transport!J104="","",BOM_Transport!J104)</f>
        <v/>
      </c>
      <c r="I129" s="112"/>
      <c r="J129" s="112"/>
    </row>
    <row r="130" spans="1:10">
      <c r="A130" s="63" t="str">
        <f>IF(BOM!C112="","",BOM!C112)</f>
        <v/>
      </c>
      <c r="B130" s="63" t="str">
        <f>IF(A130="","",_xlfn.XLOOKUP(A130,BOM_Transport!A$7:A$206,BOM_Transport!B$7:B$206))</f>
        <v/>
      </c>
      <c r="C130" s="63" t="str">
        <f>IF(BOM_Transport!E105=0,"",BOM_Transport!E105)</f>
        <v/>
      </c>
      <c r="D130" s="112"/>
      <c r="E130" s="63" t="str">
        <f>IF(BOM_Transport!G105="","",BOM_Transport!G105)</f>
        <v/>
      </c>
      <c r="F130" s="112"/>
      <c r="G130" s="112"/>
      <c r="H130" s="63" t="str">
        <f>IF(BOM_Transport!J105="","",BOM_Transport!J105)</f>
        <v/>
      </c>
      <c r="I130" s="112"/>
      <c r="J130" s="112"/>
    </row>
    <row r="131" spans="1:10">
      <c r="A131" s="63" t="str">
        <f>IF(BOM!C113="","",BOM!C113)</f>
        <v/>
      </c>
      <c r="B131" s="63" t="str">
        <f>IF(A131="","",_xlfn.XLOOKUP(A131,BOM_Transport!A$7:A$206,BOM_Transport!B$7:B$206))</f>
        <v/>
      </c>
      <c r="C131" s="63" t="str">
        <f>IF(BOM_Transport!E106=0,"",BOM_Transport!E106)</f>
        <v/>
      </c>
      <c r="D131" s="112"/>
      <c r="E131" s="63" t="str">
        <f>IF(BOM_Transport!G106="","",BOM_Transport!G106)</f>
        <v/>
      </c>
      <c r="F131" s="112"/>
      <c r="G131" s="112"/>
      <c r="H131" s="63" t="str">
        <f>IF(BOM_Transport!J106="","",BOM_Transport!J106)</f>
        <v/>
      </c>
      <c r="I131" s="112"/>
      <c r="J131" s="112"/>
    </row>
    <row r="132" spans="1:10">
      <c r="A132" s="63" t="str">
        <f>IF(BOM!C114="","",BOM!C114)</f>
        <v/>
      </c>
      <c r="B132" s="63" t="str">
        <f>IF(A132="","",_xlfn.XLOOKUP(A132,BOM_Transport!A$7:A$206,BOM_Transport!B$7:B$206))</f>
        <v/>
      </c>
      <c r="C132" s="63" t="str">
        <f>IF(BOM_Transport!E107=0,"",BOM_Transport!E107)</f>
        <v/>
      </c>
      <c r="D132" s="112"/>
      <c r="E132" s="63" t="str">
        <f>IF(BOM_Transport!G107="","",BOM_Transport!G107)</f>
        <v/>
      </c>
      <c r="F132" s="112"/>
      <c r="G132" s="112"/>
      <c r="H132" s="63" t="str">
        <f>IF(BOM_Transport!J107="","",BOM_Transport!J107)</f>
        <v/>
      </c>
      <c r="I132" s="112"/>
      <c r="J132" s="112"/>
    </row>
    <row r="133" spans="1:10">
      <c r="A133" s="63" t="str">
        <f>IF(BOM!C115="","",BOM!C115)</f>
        <v/>
      </c>
      <c r="B133" s="63" t="str">
        <f>IF(A133="","",_xlfn.XLOOKUP(A133,BOM_Transport!A$7:A$206,BOM_Transport!B$7:B$206))</f>
        <v/>
      </c>
      <c r="C133" s="63" t="str">
        <f>IF(BOM_Transport!E108=0,"",BOM_Transport!E108)</f>
        <v/>
      </c>
      <c r="D133" s="112"/>
      <c r="E133" s="63" t="str">
        <f>IF(BOM_Transport!G108="","",BOM_Transport!G108)</f>
        <v/>
      </c>
      <c r="F133" s="112"/>
      <c r="G133" s="112"/>
      <c r="H133" s="63" t="str">
        <f>IF(BOM_Transport!J108="","",BOM_Transport!J108)</f>
        <v/>
      </c>
      <c r="I133" s="112"/>
      <c r="J133" s="112"/>
    </row>
    <row r="134" spans="1:10">
      <c r="A134" s="63" t="str">
        <f>IF(BOM!C116="","",BOM!C116)</f>
        <v/>
      </c>
      <c r="B134" s="63" t="str">
        <f>IF(A134="","",_xlfn.XLOOKUP(A134,BOM_Transport!A$7:A$206,BOM_Transport!B$7:B$206))</f>
        <v/>
      </c>
      <c r="C134" s="63" t="str">
        <f>IF(BOM_Transport!E109=0,"",BOM_Transport!E109)</f>
        <v/>
      </c>
      <c r="D134" s="112"/>
      <c r="E134" s="63" t="str">
        <f>IF(BOM_Transport!G109="","",BOM_Transport!G109)</f>
        <v/>
      </c>
      <c r="F134" s="112"/>
      <c r="G134" s="112"/>
      <c r="H134" s="63" t="str">
        <f>IF(BOM_Transport!J109="","",BOM_Transport!J109)</f>
        <v/>
      </c>
      <c r="I134" s="112"/>
      <c r="J134" s="112"/>
    </row>
    <row r="135" spans="1:10">
      <c r="A135" s="63" t="str">
        <f>IF(BOM!C117="","",BOM!C117)</f>
        <v/>
      </c>
      <c r="B135" s="63" t="str">
        <f>IF(A135="","",_xlfn.XLOOKUP(A135,BOM_Transport!A$7:A$206,BOM_Transport!B$7:B$206))</f>
        <v/>
      </c>
      <c r="C135" s="63" t="str">
        <f>IF(BOM_Transport!E110=0,"",BOM_Transport!E110)</f>
        <v/>
      </c>
      <c r="D135" s="112"/>
      <c r="E135" s="63" t="str">
        <f>IF(BOM_Transport!G110="","",BOM_Transport!G110)</f>
        <v/>
      </c>
      <c r="F135" s="112"/>
      <c r="G135" s="112"/>
      <c r="H135" s="63" t="str">
        <f>IF(BOM_Transport!J110="","",BOM_Transport!J110)</f>
        <v/>
      </c>
      <c r="I135" s="112"/>
      <c r="J135" s="112"/>
    </row>
    <row r="136" spans="1:10">
      <c r="A136" s="63" t="str">
        <f>IF(BOM!C118="","",BOM!C118)</f>
        <v/>
      </c>
      <c r="B136" s="63" t="str">
        <f>IF(A136="","",_xlfn.XLOOKUP(A136,BOM_Transport!A$7:A$206,BOM_Transport!B$7:B$206))</f>
        <v/>
      </c>
      <c r="C136" s="63" t="str">
        <f>IF(BOM_Transport!E111=0,"",BOM_Transport!E111)</f>
        <v/>
      </c>
      <c r="D136" s="112"/>
      <c r="E136" s="63" t="str">
        <f>IF(BOM_Transport!G111="","",BOM_Transport!G111)</f>
        <v/>
      </c>
      <c r="F136" s="112"/>
      <c r="G136" s="112"/>
      <c r="H136" s="63" t="str">
        <f>IF(BOM_Transport!J111="","",BOM_Transport!J111)</f>
        <v/>
      </c>
      <c r="I136" s="112"/>
      <c r="J136" s="112"/>
    </row>
    <row r="137" spans="1:10">
      <c r="A137" s="63" t="str">
        <f>IF(BOM!C119="","",BOM!C119)</f>
        <v/>
      </c>
      <c r="B137" s="63" t="str">
        <f>IF(A137="","",_xlfn.XLOOKUP(A137,BOM_Transport!A$7:A$206,BOM_Transport!B$7:B$206))</f>
        <v/>
      </c>
      <c r="C137" s="63" t="str">
        <f>IF(BOM_Transport!E112=0,"",BOM_Transport!E112)</f>
        <v/>
      </c>
      <c r="D137" s="112"/>
      <c r="E137" s="63" t="str">
        <f>IF(BOM_Transport!G112="","",BOM_Transport!G112)</f>
        <v/>
      </c>
      <c r="F137" s="112"/>
      <c r="G137" s="112"/>
      <c r="H137" s="63" t="str">
        <f>IF(BOM_Transport!J112="","",BOM_Transport!J112)</f>
        <v/>
      </c>
      <c r="I137" s="112"/>
      <c r="J137" s="112"/>
    </row>
    <row r="138" spans="1:10">
      <c r="A138" s="63" t="str">
        <f>IF(BOM!C120="","",BOM!C120)</f>
        <v/>
      </c>
      <c r="B138" s="63" t="str">
        <f>IF(A138="","",_xlfn.XLOOKUP(A138,BOM_Transport!A$7:A$206,BOM_Transport!B$7:B$206))</f>
        <v/>
      </c>
      <c r="C138" s="63" t="str">
        <f>IF(BOM_Transport!E113=0,"",BOM_Transport!E113)</f>
        <v/>
      </c>
      <c r="D138" s="112"/>
      <c r="E138" s="63" t="str">
        <f>IF(BOM_Transport!G113="","",BOM_Transport!G113)</f>
        <v/>
      </c>
      <c r="F138" s="112"/>
      <c r="G138" s="112"/>
      <c r="H138" s="63" t="str">
        <f>IF(BOM_Transport!J113="","",BOM_Transport!J113)</f>
        <v/>
      </c>
      <c r="I138" s="112"/>
      <c r="J138" s="112"/>
    </row>
    <row r="139" spans="1:10">
      <c r="A139" s="63" t="str">
        <f>IF(BOM!C121="","",BOM!C121)</f>
        <v/>
      </c>
      <c r="B139" s="63" t="str">
        <f>IF(A139="","",_xlfn.XLOOKUP(A139,BOM_Transport!A$7:A$206,BOM_Transport!B$7:B$206))</f>
        <v/>
      </c>
      <c r="C139" s="63" t="str">
        <f>IF(BOM_Transport!E114=0,"",BOM_Transport!E114)</f>
        <v/>
      </c>
      <c r="D139" s="112"/>
      <c r="E139" s="63" t="str">
        <f>IF(BOM_Transport!G114="","",BOM_Transport!G114)</f>
        <v/>
      </c>
      <c r="F139" s="112"/>
      <c r="G139" s="112"/>
      <c r="H139" s="63" t="str">
        <f>IF(BOM_Transport!J114="","",BOM_Transport!J114)</f>
        <v/>
      </c>
      <c r="I139" s="112"/>
      <c r="J139" s="112"/>
    </row>
    <row r="140" spans="1:10">
      <c r="A140" s="63" t="str">
        <f>IF(BOM!C122="","",BOM!C122)</f>
        <v/>
      </c>
      <c r="B140" s="63" t="str">
        <f>IF(A140="","",_xlfn.XLOOKUP(A140,BOM_Transport!A$7:A$206,BOM_Transport!B$7:B$206))</f>
        <v/>
      </c>
      <c r="C140" s="63" t="str">
        <f>IF(BOM_Transport!E115=0,"",BOM_Transport!E115)</f>
        <v/>
      </c>
      <c r="D140" s="112"/>
      <c r="E140" s="63" t="str">
        <f>IF(BOM_Transport!G115="","",BOM_Transport!G115)</f>
        <v/>
      </c>
      <c r="F140" s="112"/>
      <c r="G140" s="112"/>
      <c r="H140" s="63" t="str">
        <f>IF(BOM_Transport!J115="","",BOM_Transport!J115)</f>
        <v/>
      </c>
      <c r="I140" s="112"/>
      <c r="J140" s="112"/>
    </row>
    <row r="141" spans="1:10">
      <c r="A141" s="63" t="str">
        <f>IF(BOM!C123="","",BOM!C123)</f>
        <v/>
      </c>
      <c r="B141" s="63" t="str">
        <f>IF(A141="","",_xlfn.XLOOKUP(A141,BOM_Transport!A$7:A$206,BOM_Transport!B$7:B$206))</f>
        <v/>
      </c>
      <c r="C141" s="63" t="str">
        <f>IF(BOM_Transport!E116=0,"",BOM_Transport!E116)</f>
        <v/>
      </c>
      <c r="D141" s="112"/>
      <c r="E141" s="63" t="str">
        <f>IF(BOM_Transport!G116="","",BOM_Transport!G116)</f>
        <v/>
      </c>
      <c r="F141" s="112"/>
      <c r="G141" s="112"/>
      <c r="H141" s="63" t="str">
        <f>IF(BOM_Transport!J116="","",BOM_Transport!J116)</f>
        <v/>
      </c>
      <c r="I141" s="112"/>
      <c r="J141" s="112"/>
    </row>
    <row r="142" spans="1:10">
      <c r="A142" s="63" t="str">
        <f>IF(BOM!C124="","",BOM!C124)</f>
        <v/>
      </c>
      <c r="B142" s="63" t="str">
        <f>IF(A142="","",_xlfn.XLOOKUP(A142,BOM_Transport!A$7:A$206,BOM_Transport!B$7:B$206))</f>
        <v/>
      </c>
      <c r="C142" s="63" t="str">
        <f>IF(BOM_Transport!E117=0,"",BOM_Transport!E117)</f>
        <v/>
      </c>
      <c r="D142" s="112"/>
      <c r="E142" s="63" t="str">
        <f>IF(BOM_Transport!G117="","",BOM_Transport!G117)</f>
        <v/>
      </c>
      <c r="F142" s="112"/>
      <c r="G142" s="112"/>
      <c r="H142" s="63" t="str">
        <f>IF(BOM_Transport!J117="","",BOM_Transport!J117)</f>
        <v/>
      </c>
      <c r="I142" s="112"/>
      <c r="J142" s="112"/>
    </row>
    <row r="143" spans="1:10">
      <c r="A143" s="63" t="str">
        <f>IF(BOM!C125="","",BOM!C125)</f>
        <v/>
      </c>
      <c r="B143" s="63" t="str">
        <f>IF(A143="","",_xlfn.XLOOKUP(A143,BOM_Transport!A$7:A$206,BOM_Transport!B$7:B$206))</f>
        <v/>
      </c>
      <c r="C143" s="63" t="str">
        <f>IF(BOM_Transport!E118=0,"",BOM_Transport!E118)</f>
        <v/>
      </c>
      <c r="D143" s="112"/>
      <c r="E143" s="63" t="str">
        <f>IF(BOM_Transport!G118="","",BOM_Transport!G118)</f>
        <v/>
      </c>
      <c r="F143" s="112"/>
      <c r="G143" s="112"/>
      <c r="H143" s="63" t="str">
        <f>IF(BOM_Transport!J118="","",BOM_Transport!J118)</f>
        <v/>
      </c>
      <c r="I143" s="112"/>
      <c r="J143" s="112"/>
    </row>
    <row r="144" spans="1:10">
      <c r="A144" s="63" t="str">
        <f>IF(BOM!C126="","",BOM!C126)</f>
        <v/>
      </c>
      <c r="B144" s="63" t="str">
        <f>IF(A144="","",_xlfn.XLOOKUP(A144,BOM_Transport!A$7:A$206,BOM_Transport!B$7:B$206))</f>
        <v/>
      </c>
      <c r="C144" s="63" t="str">
        <f>IF(BOM_Transport!E119=0,"",BOM_Transport!E119)</f>
        <v/>
      </c>
      <c r="D144" s="112"/>
      <c r="E144" s="63" t="str">
        <f>IF(BOM_Transport!G119="","",BOM_Transport!G119)</f>
        <v/>
      </c>
      <c r="F144" s="112"/>
      <c r="G144" s="112"/>
      <c r="H144" s="63" t="str">
        <f>IF(BOM_Transport!J119="","",BOM_Transport!J119)</f>
        <v/>
      </c>
      <c r="I144" s="112"/>
      <c r="J144" s="112"/>
    </row>
    <row r="145" spans="1:10">
      <c r="A145" s="63" t="str">
        <f>IF(BOM!C127="","",BOM!C127)</f>
        <v/>
      </c>
      <c r="B145" s="63" t="str">
        <f>IF(A145="","",_xlfn.XLOOKUP(A145,BOM_Transport!A$7:A$206,BOM_Transport!B$7:B$206))</f>
        <v/>
      </c>
      <c r="C145" s="63" t="str">
        <f>IF(BOM_Transport!E120=0,"",BOM_Transport!E120)</f>
        <v/>
      </c>
      <c r="D145" s="112"/>
      <c r="E145" s="63" t="str">
        <f>IF(BOM_Transport!G120="","",BOM_Transport!G120)</f>
        <v/>
      </c>
      <c r="F145" s="112"/>
      <c r="G145" s="112"/>
      <c r="H145" s="63" t="str">
        <f>IF(BOM_Transport!J120="","",BOM_Transport!J120)</f>
        <v/>
      </c>
      <c r="I145" s="112"/>
      <c r="J145" s="112"/>
    </row>
    <row r="146" spans="1:10">
      <c r="A146" s="63" t="str">
        <f>IF(BOM!C128="","",BOM!C128)</f>
        <v/>
      </c>
      <c r="B146" s="63" t="str">
        <f>IF(A146="","",_xlfn.XLOOKUP(A146,BOM_Transport!A$7:A$206,BOM_Transport!B$7:B$206))</f>
        <v/>
      </c>
      <c r="C146" s="63" t="str">
        <f>IF(BOM_Transport!E121=0,"",BOM_Transport!E121)</f>
        <v/>
      </c>
      <c r="D146" s="112"/>
      <c r="E146" s="63" t="str">
        <f>IF(BOM_Transport!G121="","",BOM_Transport!G121)</f>
        <v/>
      </c>
      <c r="F146" s="112"/>
      <c r="G146" s="112"/>
      <c r="H146" s="63" t="str">
        <f>IF(BOM_Transport!J121="","",BOM_Transport!J121)</f>
        <v/>
      </c>
      <c r="I146" s="112"/>
      <c r="J146" s="112"/>
    </row>
    <row r="147" spans="1:10">
      <c r="A147" s="63" t="str">
        <f>IF(BOM!C129="","",BOM!C129)</f>
        <v/>
      </c>
      <c r="B147" s="63" t="str">
        <f>IF(A147="","",_xlfn.XLOOKUP(A147,BOM_Transport!A$7:A$206,BOM_Transport!B$7:B$206))</f>
        <v/>
      </c>
      <c r="C147" s="63" t="str">
        <f>IF(BOM_Transport!E122=0,"",BOM_Transport!E122)</f>
        <v/>
      </c>
      <c r="D147" s="112"/>
      <c r="E147" s="63" t="str">
        <f>IF(BOM_Transport!G122="","",BOM_Transport!G122)</f>
        <v/>
      </c>
      <c r="F147" s="112"/>
      <c r="G147" s="112"/>
      <c r="H147" s="63" t="str">
        <f>IF(BOM_Transport!J122="","",BOM_Transport!J122)</f>
        <v/>
      </c>
      <c r="I147" s="112"/>
      <c r="J147" s="112"/>
    </row>
    <row r="148" spans="1:10">
      <c r="A148" s="63" t="str">
        <f>IF(BOM!C130="","",BOM!C130)</f>
        <v/>
      </c>
      <c r="B148" s="63" t="str">
        <f>IF(A148="","",_xlfn.XLOOKUP(A148,BOM_Transport!A$7:A$206,BOM_Transport!B$7:B$206))</f>
        <v/>
      </c>
      <c r="C148" s="63" t="str">
        <f>IF(BOM_Transport!E123=0,"",BOM_Transport!E123)</f>
        <v/>
      </c>
      <c r="D148" s="112"/>
      <c r="E148" s="63" t="str">
        <f>IF(BOM_Transport!G123="","",BOM_Transport!G123)</f>
        <v/>
      </c>
      <c r="F148" s="112"/>
      <c r="G148" s="112"/>
      <c r="H148" s="63" t="str">
        <f>IF(BOM_Transport!J123="","",BOM_Transport!J123)</f>
        <v/>
      </c>
      <c r="I148" s="112"/>
      <c r="J148" s="112"/>
    </row>
    <row r="149" spans="1:10">
      <c r="A149" s="63" t="str">
        <f>IF(BOM!C131="","",BOM!C131)</f>
        <v/>
      </c>
      <c r="B149" s="63" t="str">
        <f>IF(A149="","",_xlfn.XLOOKUP(A149,BOM_Transport!A$7:A$206,BOM_Transport!B$7:B$206))</f>
        <v/>
      </c>
      <c r="C149" s="63" t="str">
        <f>IF(BOM_Transport!E124=0,"",BOM_Transport!E124)</f>
        <v/>
      </c>
      <c r="D149" s="112"/>
      <c r="E149" s="63" t="str">
        <f>IF(BOM_Transport!G124="","",BOM_Transport!G124)</f>
        <v/>
      </c>
      <c r="F149" s="112"/>
      <c r="G149" s="112"/>
      <c r="H149" s="63" t="str">
        <f>IF(BOM_Transport!J124="","",BOM_Transport!J124)</f>
        <v/>
      </c>
      <c r="I149" s="112"/>
      <c r="J149" s="112"/>
    </row>
    <row r="150" spans="1:10">
      <c r="A150" s="63" t="str">
        <f>IF(BOM!C132="","",BOM!C132)</f>
        <v/>
      </c>
      <c r="B150" s="63" t="str">
        <f>IF(A150="","",_xlfn.XLOOKUP(A150,BOM_Transport!A$7:A$206,BOM_Transport!B$7:B$206))</f>
        <v/>
      </c>
      <c r="C150" s="63" t="str">
        <f>IF(BOM_Transport!E125=0,"",BOM_Transport!E125)</f>
        <v/>
      </c>
      <c r="D150" s="112"/>
      <c r="E150" s="63" t="str">
        <f>IF(BOM_Transport!G125="","",BOM_Transport!G125)</f>
        <v/>
      </c>
      <c r="F150" s="112"/>
      <c r="G150" s="112"/>
      <c r="H150" s="63" t="str">
        <f>IF(BOM_Transport!J125="","",BOM_Transport!J125)</f>
        <v/>
      </c>
      <c r="I150" s="112"/>
      <c r="J150" s="112"/>
    </row>
    <row r="151" spans="1:10">
      <c r="A151" s="63" t="str">
        <f>IF(BOM!C133="","",BOM!C133)</f>
        <v/>
      </c>
      <c r="B151" s="63" t="str">
        <f>IF(A151="","",_xlfn.XLOOKUP(A151,BOM_Transport!A$7:A$206,BOM_Transport!B$7:B$206))</f>
        <v/>
      </c>
      <c r="C151" s="63" t="str">
        <f>IF(BOM_Transport!E126=0,"",BOM_Transport!E126)</f>
        <v/>
      </c>
      <c r="D151" s="112"/>
      <c r="E151" s="63" t="str">
        <f>IF(BOM_Transport!G126="","",BOM_Transport!G126)</f>
        <v/>
      </c>
      <c r="F151" s="112"/>
      <c r="G151" s="112"/>
      <c r="H151" s="63" t="str">
        <f>IF(BOM_Transport!J126="","",BOM_Transport!J126)</f>
        <v/>
      </c>
      <c r="I151" s="112"/>
      <c r="J151" s="112"/>
    </row>
    <row r="152" spans="1:10">
      <c r="A152" s="63" t="str">
        <f>IF(BOM!C134="","",BOM!C134)</f>
        <v/>
      </c>
      <c r="B152" s="63" t="str">
        <f>IF(A152="","",_xlfn.XLOOKUP(A152,BOM_Transport!A$7:A$206,BOM_Transport!B$7:B$206))</f>
        <v/>
      </c>
      <c r="C152" s="63" t="str">
        <f>IF(BOM_Transport!E127=0,"",BOM_Transport!E127)</f>
        <v/>
      </c>
      <c r="D152" s="112"/>
      <c r="E152" s="63" t="str">
        <f>IF(BOM_Transport!G127="","",BOM_Transport!G127)</f>
        <v/>
      </c>
      <c r="F152" s="112"/>
      <c r="G152" s="112"/>
      <c r="H152" s="63" t="str">
        <f>IF(BOM_Transport!J127="","",BOM_Transport!J127)</f>
        <v/>
      </c>
      <c r="I152" s="112"/>
      <c r="J152" s="112"/>
    </row>
    <row r="153" spans="1:10">
      <c r="A153" s="63" t="str">
        <f>IF(BOM!C135="","",BOM!C135)</f>
        <v/>
      </c>
      <c r="B153" s="63" t="str">
        <f>IF(A153="","",_xlfn.XLOOKUP(A153,BOM_Transport!A$7:A$206,BOM_Transport!B$7:B$206))</f>
        <v/>
      </c>
      <c r="C153" s="63" t="str">
        <f>IF(BOM_Transport!E128=0,"",BOM_Transport!E128)</f>
        <v/>
      </c>
      <c r="D153" s="112"/>
      <c r="E153" s="63" t="str">
        <f>IF(BOM_Transport!G128="","",BOM_Transport!G128)</f>
        <v/>
      </c>
      <c r="F153" s="112"/>
      <c r="G153" s="112"/>
      <c r="H153" s="63" t="str">
        <f>IF(BOM_Transport!J128="","",BOM_Transport!J128)</f>
        <v/>
      </c>
      <c r="I153" s="112"/>
      <c r="J153" s="112"/>
    </row>
    <row r="154" spans="1:10">
      <c r="A154" s="63" t="str">
        <f>IF(BOM!C136="","",BOM!C136)</f>
        <v/>
      </c>
      <c r="B154" s="63" t="str">
        <f>IF(A154="","",_xlfn.XLOOKUP(A154,BOM_Transport!A$7:A$206,BOM_Transport!B$7:B$206))</f>
        <v/>
      </c>
      <c r="C154" s="63" t="str">
        <f>IF(BOM_Transport!E129=0,"",BOM_Transport!E129)</f>
        <v/>
      </c>
      <c r="D154" s="112"/>
      <c r="E154" s="63" t="str">
        <f>IF(BOM_Transport!G129="","",BOM_Transport!G129)</f>
        <v/>
      </c>
      <c r="F154" s="112"/>
      <c r="G154" s="112"/>
      <c r="H154" s="63" t="str">
        <f>IF(BOM_Transport!J129="","",BOM_Transport!J129)</f>
        <v/>
      </c>
      <c r="I154" s="112"/>
      <c r="J154" s="112"/>
    </row>
    <row r="155" spans="1:10">
      <c r="A155" s="63" t="str">
        <f>IF(BOM!C137="","",BOM!C137)</f>
        <v/>
      </c>
      <c r="B155" s="63" t="str">
        <f>IF(A155="","",_xlfn.XLOOKUP(A155,BOM_Transport!A$7:A$206,BOM_Transport!B$7:B$206))</f>
        <v/>
      </c>
      <c r="C155" s="63" t="str">
        <f>IF(BOM_Transport!E130=0,"",BOM_Transport!E130)</f>
        <v/>
      </c>
      <c r="D155" s="112"/>
      <c r="E155" s="63" t="str">
        <f>IF(BOM_Transport!G130="","",BOM_Transport!G130)</f>
        <v/>
      </c>
      <c r="F155" s="112"/>
      <c r="G155" s="112"/>
      <c r="H155" s="63" t="str">
        <f>IF(BOM_Transport!J130="","",BOM_Transport!J130)</f>
        <v/>
      </c>
      <c r="I155" s="112"/>
      <c r="J155" s="112"/>
    </row>
    <row r="156" spans="1:10">
      <c r="A156" s="63" t="str">
        <f>IF(BOM!C138="","",BOM!C138)</f>
        <v/>
      </c>
      <c r="B156" s="63" t="str">
        <f>IF(A156="","",_xlfn.XLOOKUP(A156,BOM_Transport!A$7:A$206,BOM_Transport!B$7:B$206))</f>
        <v/>
      </c>
      <c r="C156" s="63" t="str">
        <f>IF(BOM_Transport!E131=0,"",BOM_Transport!E131)</f>
        <v/>
      </c>
      <c r="D156" s="112"/>
      <c r="E156" s="63" t="str">
        <f>IF(BOM_Transport!G131="","",BOM_Transport!G131)</f>
        <v/>
      </c>
      <c r="F156" s="112"/>
      <c r="G156" s="112"/>
      <c r="H156" s="63" t="str">
        <f>IF(BOM_Transport!J131="","",BOM_Transport!J131)</f>
        <v/>
      </c>
      <c r="I156" s="112"/>
      <c r="J156" s="112"/>
    </row>
    <row r="157" spans="1:10">
      <c r="A157" s="63" t="str">
        <f>IF(BOM!C139="","",BOM!C139)</f>
        <v/>
      </c>
      <c r="B157" s="63" t="str">
        <f>IF(A157="","",_xlfn.XLOOKUP(A157,BOM_Transport!A$7:A$206,BOM_Transport!B$7:B$206))</f>
        <v/>
      </c>
      <c r="C157" s="63" t="str">
        <f>IF(BOM_Transport!E132=0,"",BOM_Transport!E132)</f>
        <v/>
      </c>
      <c r="D157" s="112"/>
      <c r="E157" s="63" t="str">
        <f>IF(BOM_Transport!G132="","",BOM_Transport!G132)</f>
        <v/>
      </c>
      <c r="F157" s="112"/>
      <c r="G157" s="112"/>
      <c r="H157" s="63" t="str">
        <f>IF(BOM_Transport!J132="","",BOM_Transport!J132)</f>
        <v/>
      </c>
      <c r="I157" s="112"/>
      <c r="J157" s="112"/>
    </row>
    <row r="158" spans="1:10">
      <c r="A158" s="63" t="str">
        <f>IF(BOM!C140="","",BOM!C140)</f>
        <v/>
      </c>
      <c r="B158" s="63" t="str">
        <f>IF(A158="","",_xlfn.XLOOKUP(A158,BOM_Transport!A$7:A$206,BOM_Transport!B$7:B$206))</f>
        <v/>
      </c>
      <c r="C158" s="63" t="str">
        <f>IF(BOM_Transport!E133=0,"",BOM_Transport!E133)</f>
        <v/>
      </c>
      <c r="D158" s="112"/>
      <c r="E158" s="63" t="str">
        <f>IF(BOM_Transport!G133="","",BOM_Transport!G133)</f>
        <v/>
      </c>
      <c r="F158" s="112"/>
      <c r="G158" s="112"/>
      <c r="H158" s="63" t="str">
        <f>IF(BOM_Transport!J133="","",BOM_Transport!J133)</f>
        <v/>
      </c>
      <c r="I158" s="112"/>
      <c r="J158" s="112"/>
    </row>
    <row r="159" spans="1:10">
      <c r="A159" s="63" t="str">
        <f>IF(BOM!C141="","",BOM!C141)</f>
        <v/>
      </c>
      <c r="B159" s="63" t="str">
        <f>IF(A159="","",_xlfn.XLOOKUP(A159,BOM_Transport!A$7:A$206,BOM_Transport!B$7:B$206))</f>
        <v/>
      </c>
      <c r="C159" s="63" t="str">
        <f>IF(BOM_Transport!E134=0,"",BOM_Transport!E134)</f>
        <v/>
      </c>
      <c r="D159" s="112"/>
      <c r="E159" s="63" t="str">
        <f>IF(BOM_Transport!G134="","",BOM_Transport!G134)</f>
        <v/>
      </c>
      <c r="F159" s="112"/>
      <c r="G159" s="112"/>
      <c r="H159" s="63" t="str">
        <f>IF(BOM_Transport!J134="","",BOM_Transport!J134)</f>
        <v/>
      </c>
      <c r="I159" s="112"/>
      <c r="J159" s="112"/>
    </row>
    <row r="160" spans="1:10">
      <c r="A160" s="63" t="str">
        <f>IF(BOM!C142="","",BOM!C142)</f>
        <v/>
      </c>
      <c r="B160" s="63" t="str">
        <f>IF(A160="","",_xlfn.XLOOKUP(A160,BOM_Transport!A$7:A$206,BOM_Transport!B$7:B$206))</f>
        <v/>
      </c>
      <c r="C160" s="63" t="str">
        <f>IF(BOM_Transport!E135=0,"",BOM_Transport!E135)</f>
        <v/>
      </c>
      <c r="D160" s="112"/>
      <c r="E160" s="63" t="str">
        <f>IF(BOM_Transport!G135="","",BOM_Transport!G135)</f>
        <v/>
      </c>
      <c r="F160" s="112"/>
      <c r="G160" s="112"/>
      <c r="H160" s="63" t="str">
        <f>IF(BOM_Transport!J135="","",BOM_Transport!J135)</f>
        <v/>
      </c>
      <c r="I160" s="112"/>
      <c r="J160" s="112"/>
    </row>
    <row r="161" spans="1:10">
      <c r="A161" s="63" t="str">
        <f>IF(BOM!C143="","",BOM!C143)</f>
        <v/>
      </c>
      <c r="B161" s="63" t="str">
        <f>IF(A161="","",_xlfn.XLOOKUP(A161,BOM_Transport!A$7:A$206,BOM_Transport!B$7:B$206))</f>
        <v/>
      </c>
      <c r="C161" s="63" t="str">
        <f>IF(BOM_Transport!E136=0,"",BOM_Transport!E136)</f>
        <v/>
      </c>
      <c r="D161" s="112"/>
      <c r="E161" s="63" t="str">
        <f>IF(BOM_Transport!G136="","",BOM_Transport!G136)</f>
        <v/>
      </c>
      <c r="F161" s="112"/>
      <c r="G161" s="112"/>
      <c r="H161" s="63" t="str">
        <f>IF(BOM_Transport!J136="","",BOM_Transport!J136)</f>
        <v/>
      </c>
      <c r="I161" s="112"/>
      <c r="J161" s="112"/>
    </row>
    <row r="162" spans="1:10">
      <c r="A162" s="63" t="str">
        <f>IF(BOM!C144="","",BOM!C144)</f>
        <v/>
      </c>
      <c r="B162" s="63" t="str">
        <f>IF(A162="","",_xlfn.XLOOKUP(A162,BOM_Transport!A$7:A$206,BOM_Transport!B$7:B$206))</f>
        <v/>
      </c>
      <c r="C162" s="63" t="str">
        <f>IF(BOM_Transport!E137=0,"",BOM_Transport!E137)</f>
        <v/>
      </c>
      <c r="D162" s="112"/>
      <c r="E162" s="63" t="str">
        <f>IF(BOM_Transport!G137="","",BOM_Transport!G137)</f>
        <v/>
      </c>
      <c r="F162" s="112"/>
      <c r="G162" s="112"/>
      <c r="H162" s="63" t="str">
        <f>IF(BOM_Transport!J137="","",BOM_Transport!J137)</f>
        <v/>
      </c>
      <c r="I162" s="112"/>
      <c r="J162" s="112"/>
    </row>
    <row r="163" spans="1:10">
      <c r="A163" s="63" t="str">
        <f>IF(BOM!C145="","",BOM!C145)</f>
        <v/>
      </c>
      <c r="B163" s="63" t="str">
        <f>IF(A163="","",_xlfn.XLOOKUP(A163,BOM_Transport!A$7:A$206,BOM_Transport!B$7:B$206))</f>
        <v/>
      </c>
      <c r="C163" s="63" t="str">
        <f>IF(BOM_Transport!E138=0,"",BOM_Transport!E138)</f>
        <v/>
      </c>
      <c r="D163" s="112"/>
      <c r="E163" s="63" t="str">
        <f>IF(BOM_Transport!G138="","",BOM_Transport!G138)</f>
        <v/>
      </c>
      <c r="F163" s="112"/>
      <c r="G163" s="112"/>
      <c r="H163" s="63" t="str">
        <f>IF(BOM_Transport!J138="","",BOM_Transport!J138)</f>
        <v/>
      </c>
      <c r="I163" s="112"/>
      <c r="J163" s="112"/>
    </row>
    <row r="164" spans="1:10">
      <c r="A164" s="63" t="str">
        <f>IF(BOM!C146="","",BOM!C146)</f>
        <v/>
      </c>
      <c r="B164" s="63" t="str">
        <f>IF(A164="","",_xlfn.XLOOKUP(A164,BOM_Transport!A$7:A$206,BOM_Transport!B$7:B$206))</f>
        <v/>
      </c>
      <c r="C164" s="63" t="str">
        <f>IF(BOM_Transport!E139=0,"",BOM_Transport!E139)</f>
        <v/>
      </c>
      <c r="D164" s="112"/>
      <c r="E164" s="63" t="str">
        <f>IF(BOM_Transport!G139="","",BOM_Transport!G139)</f>
        <v/>
      </c>
      <c r="F164" s="112"/>
      <c r="G164" s="112"/>
      <c r="H164" s="63" t="str">
        <f>IF(BOM_Transport!J139="","",BOM_Transport!J139)</f>
        <v/>
      </c>
      <c r="I164" s="112"/>
      <c r="J164" s="112"/>
    </row>
    <row r="165" spans="1:10">
      <c r="A165" s="63" t="str">
        <f>IF(BOM!C147="","",BOM!C147)</f>
        <v/>
      </c>
      <c r="B165" s="63" t="str">
        <f>IF(A165="","",_xlfn.XLOOKUP(A165,BOM_Transport!A$7:A$206,BOM_Transport!B$7:B$206))</f>
        <v/>
      </c>
      <c r="C165" s="63" t="str">
        <f>IF(BOM_Transport!E140=0,"",BOM_Transport!E140)</f>
        <v/>
      </c>
      <c r="D165" s="112"/>
      <c r="E165" s="63" t="str">
        <f>IF(BOM_Transport!G140="","",BOM_Transport!G140)</f>
        <v/>
      </c>
      <c r="F165" s="112"/>
      <c r="G165" s="112"/>
      <c r="H165" s="63" t="str">
        <f>IF(BOM_Transport!J140="","",BOM_Transport!J140)</f>
        <v/>
      </c>
      <c r="I165" s="112"/>
      <c r="J165" s="112"/>
    </row>
    <row r="166" spans="1:10">
      <c r="A166" s="63" t="str">
        <f>IF(BOM!C148="","",BOM!C148)</f>
        <v/>
      </c>
      <c r="B166" s="63" t="str">
        <f>IF(A166="","",_xlfn.XLOOKUP(A166,BOM_Transport!A$7:A$206,BOM_Transport!B$7:B$206))</f>
        <v/>
      </c>
      <c r="C166" s="63" t="str">
        <f>IF(BOM_Transport!E141=0,"",BOM_Transport!E141)</f>
        <v/>
      </c>
      <c r="D166" s="112"/>
      <c r="E166" s="63" t="str">
        <f>IF(BOM_Transport!G141="","",BOM_Transport!G141)</f>
        <v/>
      </c>
      <c r="F166" s="112"/>
      <c r="G166" s="112"/>
      <c r="H166" s="63" t="str">
        <f>IF(BOM_Transport!J141="","",BOM_Transport!J141)</f>
        <v/>
      </c>
      <c r="I166" s="112"/>
      <c r="J166" s="112"/>
    </row>
    <row r="167" spans="1:10">
      <c r="A167" s="63" t="str">
        <f>IF(BOM!C149="","",BOM!C149)</f>
        <v/>
      </c>
      <c r="B167" s="63" t="str">
        <f>IF(A167="","",_xlfn.XLOOKUP(A167,BOM_Transport!A$7:A$206,BOM_Transport!B$7:B$206))</f>
        <v/>
      </c>
      <c r="C167" s="63" t="str">
        <f>IF(BOM_Transport!E142=0,"",BOM_Transport!E142)</f>
        <v/>
      </c>
      <c r="D167" s="112"/>
      <c r="E167" s="63" t="str">
        <f>IF(BOM_Transport!G142="","",BOM_Transport!G142)</f>
        <v/>
      </c>
      <c r="F167" s="112"/>
      <c r="G167" s="112"/>
      <c r="H167" s="63" t="str">
        <f>IF(BOM_Transport!J142="","",BOM_Transport!J142)</f>
        <v/>
      </c>
      <c r="I167" s="112"/>
      <c r="J167" s="112"/>
    </row>
    <row r="168" spans="1:10">
      <c r="A168" s="63" t="str">
        <f>IF(BOM!C150="","",BOM!C150)</f>
        <v/>
      </c>
      <c r="B168" s="63" t="str">
        <f>IF(A168="","",_xlfn.XLOOKUP(A168,BOM_Transport!A$7:A$206,BOM_Transport!B$7:B$206))</f>
        <v/>
      </c>
      <c r="C168" s="63" t="str">
        <f>IF(BOM_Transport!E143=0,"",BOM_Transport!E143)</f>
        <v/>
      </c>
      <c r="D168" s="112"/>
      <c r="E168" s="63" t="str">
        <f>IF(BOM_Transport!G143="","",BOM_Transport!G143)</f>
        <v/>
      </c>
      <c r="F168" s="112"/>
      <c r="G168" s="112"/>
      <c r="H168" s="63" t="str">
        <f>IF(BOM_Transport!J143="","",BOM_Transport!J143)</f>
        <v/>
      </c>
      <c r="I168" s="112"/>
      <c r="J168" s="112"/>
    </row>
    <row r="169" spans="1:10">
      <c r="A169" s="63" t="str">
        <f>IF(BOM!C151="","",BOM!C151)</f>
        <v/>
      </c>
      <c r="B169" s="63" t="str">
        <f>IF(A169="","",_xlfn.XLOOKUP(A169,BOM_Transport!A$7:A$206,BOM_Transport!B$7:B$206))</f>
        <v/>
      </c>
      <c r="C169" s="63" t="str">
        <f>IF(BOM_Transport!E144=0,"",BOM_Transport!E144)</f>
        <v/>
      </c>
      <c r="D169" s="112"/>
      <c r="E169" s="63" t="str">
        <f>IF(BOM_Transport!G144="","",BOM_Transport!G144)</f>
        <v/>
      </c>
      <c r="F169" s="112"/>
      <c r="G169" s="112"/>
      <c r="H169" s="63" t="str">
        <f>IF(BOM_Transport!J144="","",BOM_Transport!J144)</f>
        <v/>
      </c>
      <c r="I169" s="112"/>
      <c r="J169" s="112"/>
    </row>
    <row r="170" spans="1:10">
      <c r="A170" s="63" t="str">
        <f>IF(BOM!C152="","",BOM!C152)</f>
        <v/>
      </c>
      <c r="B170" s="63" t="str">
        <f>IF(A170="","",_xlfn.XLOOKUP(A170,BOM_Transport!A$7:A$206,BOM_Transport!B$7:B$206))</f>
        <v/>
      </c>
      <c r="C170" s="63" t="str">
        <f>IF(BOM_Transport!E145=0,"",BOM_Transport!E145)</f>
        <v/>
      </c>
      <c r="D170" s="112"/>
      <c r="E170" s="63" t="str">
        <f>IF(BOM_Transport!G145="","",BOM_Transport!G145)</f>
        <v/>
      </c>
      <c r="F170" s="112"/>
      <c r="G170" s="112"/>
      <c r="H170" s="63" t="str">
        <f>IF(BOM_Transport!J145="","",BOM_Transport!J145)</f>
        <v/>
      </c>
      <c r="I170" s="112"/>
      <c r="J170" s="112"/>
    </row>
    <row r="171" spans="1:10">
      <c r="A171" s="63" t="str">
        <f>IF(BOM!C153="","",BOM!C153)</f>
        <v/>
      </c>
      <c r="B171" s="63" t="str">
        <f>IF(A171="","",_xlfn.XLOOKUP(A171,BOM_Transport!A$7:A$206,BOM_Transport!B$7:B$206))</f>
        <v/>
      </c>
      <c r="C171" s="63" t="str">
        <f>IF(BOM_Transport!E146=0,"",BOM_Transport!E146)</f>
        <v/>
      </c>
      <c r="D171" s="112"/>
      <c r="E171" s="63" t="str">
        <f>IF(BOM_Transport!G146="","",BOM_Transport!G146)</f>
        <v/>
      </c>
      <c r="F171" s="112"/>
      <c r="G171" s="112"/>
      <c r="H171" s="63" t="str">
        <f>IF(BOM_Transport!J146="","",BOM_Transport!J146)</f>
        <v/>
      </c>
      <c r="I171" s="112"/>
      <c r="J171" s="112"/>
    </row>
    <row r="172" spans="1:10">
      <c r="A172" s="63" t="str">
        <f>IF(BOM!C154="","",BOM!C154)</f>
        <v/>
      </c>
      <c r="B172" s="63" t="str">
        <f>IF(A172="","",_xlfn.XLOOKUP(A172,BOM_Transport!A$7:A$206,BOM_Transport!B$7:B$206))</f>
        <v/>
      </c>
      <c r="C172" s="63" t="str">
        <f>IF(BOM_Transport!E147=0,"",BOM_Transport!E147)</f>
        <v/>
      </c>
      <c r="D172" s="112"/>
      <c r="E172" s="63" t="str">
        <f>IF(BOM_Transport!G147="","",BOM_Transport!G147)</f>
        <v/>
      </c>
      <c r="F172" s="112"/>
      <c r="G172" s="112"/>
      <c r="H172" s="63" t="str">
        <f>IF(BOM_Transport!J147="","",BOM_Transport!J147)</f>
        <v/>
      </c>
      <c r="I172" s="112"/>
      <c r="J172" s="112"/>
    </row>
    <row r="173" spans="1:10">
      <c r="A173" s="63" t="str">
        <f>IF(BOM!C155="","",BOM!C155)</f>
        <v/>
      </c>
      <c r="B173" s="63" t="str">
        <f>IF(A173="","",_xlfn.XLOOKUP(A173,BOM_Transport!A$7:A$206,BOM_Transport!B$7:B$206))</f>
        <v/>
      </c>
      <c r="C173" s="63" t="str">
        <f>IF(BOM_Transport!E148=0,"",BOM_Transport!E148)</f>
        <v/>
      </c>
      <c r="D173" s="112"/>
      <c r="E173" s="63" t="str">
        <f>IF(BOM_Transport!G148="","",BOM_Transport!G148)</f>
        <v/>
      </c>
      <c r="F173" s="112"/>
      <c r="G173" s="112"/>
      <c r="H173" s="63" t="str">
        <f>IF(BOM_Transport!J148="","",BOM_Transport!J148)</f>
        <v/>
      </c>
      <c r="I173" s="112"/>
      <c r="J173" s="112"/>
    </row>
    <row r="174" spans="1:10">
      <c r="A174" s="63" t="str">
        <f>IF(BOM!C156="","",BOM!C156)</f>
        <v/>
      </c>
      <c r="B174" s="63" t="str">
        <f>IF(A174="","",_xlfn.XLOOKUP(A174,BOM_Transport!A$7:A$206,BOM_Transport!B$7:B$206))</f>
        <v/>
      </c>
      <c r="C174" s="63" t="str">
        <f>IF(BOM_Transport!E149=0,"",BOM_Transport!E149)</f>
        <v/>
      </c>
      <c r="D174" s="112"/>
      <c r="E174" s="63" t="str">
        <f>IF(BOM_Transport!G149="","",BOM_Transport!G149)</f>
        <v/>
      </c>
      <c r="F174" s="112"/>
      <c r="G174" s="112"/>
      <c r="H174" s="63" t="str">
        <f>IF(BOM_Transport!J149="","",BOM_Transport!J149)</f>
        <v/>
      </c>
      <c r="I174" s="112"/>
      <c r="J174" s="112"/>
    </row>
    <row r="175" spans="1:10">
      <c r="A175" s="63" t="str">
        <f>IF(BOM!C157="","",BOM!C157)</f>
        <v/>
      </c>
      <c r="B175" s="63" t="str">
        <f>IF(A175="","",_xlfn.XLOOKUP(A175,BOM_Transport!A$7:A$206,BOM_Transport!B$7:B$206))</f>
        <v/>
      </c>
      <c r="C175" s="63" t="str">
        <f>IF(BOM_Transport!E150=0,"",BOM_Transport!E150)</f>
        <v/>
      </c>
      <c r="D175" s="112"/>
      <c r="E175" s="63" t="str">
        <f>IF(BOM_Transport!G150="","",BOM_Transport!G150)</f>
        <v/>
      </c>
      <c r="F175" s="112"/>
      <c r="G175" s="112"/>
      <c r="H175" s="63" t="str">
        <f>IF(BOM_Transport!J150="","",BOM_Transport!J150)</f>
        <v/>
      </c>
      <c r="I175" s="112"/>
      <c r="J175" s="112"/>
    </row>
    <row r="176" spans="1:10">
      <c r="A176" s="63" t="str">
        <f>IF(BOM!C158="","",BOM!C158)</f>
        <v/>
      </c>
      <c r="B176" s="63" t="str">
        <f>IF(A176="","",_xlfn.XLOOKUP(A176,BOM_Transport!A$7:A$206,BOM_Transport!B$7:B$206))</f>
        <v/>
      </c>
      <c r="C176" s="63" t="str">
        <f>IF(BOM_Transport!E151=0,"",BOM_Transport!E151)</f>
        <v/>
      </c>
      <c r="D176" s="112"/>
      <c r="E176" s="63" t="str">
        <f>IF(BOM_Transport!G151="","",BOM_Transport!G151)</f>
        <v/>
      </c>
      <c r="F176" s="112"/>
      <c r="G176" s="112"/>
      <c r="H176" s="63" t="str">
        <f>IF(BOM_Transport!J151="","",BOM_Transport!J151)</f>
        <v/>
      </c>
      <c r="I176" s="112"/>
      <c r="J176" s="112"/>
    </row>
    <row r="177" spans="1:10">
      <c r="A177" s="63" t="str">
        <f>IF(BOM!C159="","",BOM!C159)</f>
        <v/>
      </c>
      <c r="B177" s="63" t="str">
        <f>IF(A177="","",_xlfn.XLOOKUP(A177,BOM_Transport!A$7:A$206,BOM_Transport!B$7:B$206))</f>
        <v/>
      </c>
      <c r="C177" s="63" t="str">
        <f>IF(BOM_Transport!E152=0,"",BOM_Transport!E152)</f>
        <v/>
      </c>
      <c r="D177" s="112"/>
      <c r="E177" s="63" t="str">
        <f>IF(BOM_Transport!G152="","",BOM_Transport!G152)</f>
        <v/>
      </c>
      <c r="F177" s="112"/>
      <c r="G177" s="112"/>
      <c r="H177" s="63" t="str">
        <f>IF(BOM_Transport!J152="","",BOM_Transport!J152)</f>
        <v/>
      </c>
      <c r="I177" s="112"/>
      <c r="J177" s="112"/>
    </row>
    <row r="178" spans="1:10">
      <c r="A178" s="63" t="str">
        <f>IF(BOM!C160="","",BOM!C160)</f>
        <v/>
      </c>
      <c r="B178" s="63" t="str">
        <f>IF(A178="","",_xlfn.XLOOKUP(A178,BOM_Transport!A$7:A$206,BOM_Transport!B$7:B$206))</f>
        <v/>
      </c>
      <c r="C178" s="63" t="str">
        <f>IF(BOM_Transport!E153=0,"",BOM_Transport!E153)</f>
        <v/>
      </c>
      <c r="D178" s="112"/>
      <c r="E178" s="63" t="str">
        <f>IF(BOM_Transport!G153="","",BOM_Transport!G153)</f>
        <v/>
      </c>
      <c r="F178" s="112"/>
      <c r="G178" s="112"/>
      <c r="H178" s="63" t="str">
        <f>IF(BOM_Transport!J153="","",BOM_Transport!J153)</f>
        <v/>
      </c>
      <c r="I178" s="112"/>
      <c r="J178" s="112"/>
    </row>
    <row r="179" spans="1:10">
      <c r="A179" s="63" t="str">
        <f>IF(BOM!C161="","",BOM!C161)</f>
        <v/>
      </c>
      <c r="B179" s="63" t="str">
        <f>IF(A179="","",_xlfn.XLOOKUP(A179,BOM_Transport!A$7:A$206,BOM_Transport!B$7:B$206))</f>
        <v/>
      </c>
      <c r="C179" s="63" t="str">
        <f>IF(BOM_Transport!E154=0,"",BOM_Transport!E154)</f>
        <v/>
      </c>
      <c r="D179" s="112"/>
      <c r="E179" s="63" t="str">
        <f>IF(BOM_Transport!G154="","",BOM_Transport!G154)</f>
        <v/>
      </c>
      <c r="F179" s="112"/>
      <c r="G179" s="112"/>
      <c r="H179" s="63" t="str">
        <f>IF(BOM_Transport!J154="","",BOM_Transport!J154)</f>
        <v/>
      </c>
      <c r="I179" s="112"/>
      <c r="J179" s="112"/>
    </row>
    <row r="180" spans="1:10">
      <c r="A180" s="63" t="str">
        <f>IF(BOM!C162="","",BOM!C162)</f>
        <v/>
      </c>
      <c r="B180" s="63" t="str">
        <f>IF(A180="","",_xlfn.XLOOKUP(A180,BOM_Transport!A$7:A$206,BOM_Transport!B$7:B$206))</f>
        <v/>
      </c>
      <c r="C180" s="63" t="str">
        <f>IF(BOM_Transport!E155=0,"",BOM_Transport!E155)</f>
        <v/>
      </c>
      <c r="D180" s="112"/>
      <c r="E180" s="63" t="str">
        <f>IF(BOM_Transport!G155="","",BOM_Transport!G155)</f>
        <v/>
      </c>
      <c r="F180" s="112"/>
      <c r="G180" s="112"/>
      <c r="H180" s="63" t="str">
        <f>IF(BOM_Transport!J155="","",BOM_Transport!J155)</f>
        <v/>
      </c>
      <c r="I180" s="112"/>
      <c r="J180" s="112"/>
    </row>
    <row r="181" spans="1:10">
      <c r="A181" s="63" t="str">
        <f>IF(BOM!C163="","",BOM!C163)</f>
        <v/>
      </c>
      <c r="B181" s="63" t="str">
        <f>IF(A181="","",_xlfn.XLOOKUP(A181,BOM_Transport!A$7:A$206,BOM_Transport!B$7:B$206))</f>
        <v/>
      </c>
      <c r="C181" s="63" t="str">
        <f>IF(BOM_Transport!E156=0,"",BOM_Transport!E156)</f>
        <v/>
      </c>
      <c r="D181" s="112"/>
      <c r="E181" s="63" t="str">
        <f>IF(BOM_Transport!G156="","",BOM_Transport!G156)</f>
        <v/>
      </c>
      <c r="F181" s="112"/>
      <c r="G181" s="112"/>
      <c r="H181" s="63" t="str">
        <f>IF(BOM_Transport!J156="","",BOM_Transport!J156)</f>
        <v/>
      </c>
      <c r="I181" s="112"/>
      <c r="J181" s="112"/>
    </row>
    <row r="182" spans="1:10">
      <c r="A182" s="63" t="str">
        <f>IF(BOM!C164="","",BOM!C164)</f>
        <v/>
      </c>
      <c r="B182" s="63" t="str">
        <f>IF(A182="","",_xlfn.XLOOKUP(A182,BOM_Transport!A$7:A$206,BOM_Transport!B$7:B$206))</f>
        <v/>
      </c>
      <c r="C182" s="63" t="str">
        <f>IF(BOM_Transport!E157=0,"",BOM_Transport!E157)</f>
        <v/>
      </c>
      <c r="D182" s="112"/>
      <c r="E182" s="63" t="str">
        <f>IF(BOM_Transport!G157="","",BOM_Transport!G157)</f>
        <v/>
      </c>
      <c r="F182" s="112"/>
      <c r="G182" s="112"/>
      <c r="H182" s="63" t="str">
        <f>IF(BOM_Transport!J157="","",BOM_Transport!J157)</f>
        <v/>
      </c>
      <c r="I182" s="112"/>
      <c r="J182" s="112"/>
    </row>
    <row r="183" spans="1:10">
      <c r="A183" s="63" t="str">
        <f>IF(BOM!C165="","",BOM!C165)</f>
        <v/>
      </c>
      <c r="B183" s="63" t="str">
        <f>IF(A183="","",_xlfn.XLOOKUP(A183,BOM_Transport!A$7:A$206,BOM_Transport!B$7:B$206))</f>
        <v/>
      </c>
      <c r="C183" s="63" t="str">
        <f>IF(BOM_Transport!E158=0,"",BOM_Transport!E158)</f>
        <v/>
      </c>
      <c r="D183" s="112"/>
      <c r="E183" s="63" t="str">
        <f>IF(BOM_Transport!G158="","",BOM_Transport!G158)</f>
        <v/>
      </c>
      <c r="F183" s="112"/>
      <c r="G183" s="112"/>
      <c r="H183" s="63" t="str">
        <f>IF(BOM_Transport!J158="","",BOM_Transport!J158)</f>
        <v/>
      </c>
      <c r="I183" s="112"/>
      <c r="J183" s="112"/>
    </row>
    <row r="184" spans="1:10">
      <c r="A184" s="63" t="str">
        <f>IF(BOM!C166="","",BOM!C166)</f>
        <v/>
      </c>
      <c r="B184" s="63" t="str">
        <f>IF(A184="","",_xlfn.XLOOKUP(A184,BOM_Transport!A$7:A$206,BOM_Transport!B$7:B$206))</f>
        <v/>
      </c>
      <c r="C184" s="63" t="str">
        <f>IF(BOM_Transport!E159=0,"",BOM_Transport!E159)</f>
        <v/>
      </c>
      <c r="D184" s="112"/>
      <c r="E184" s="63" t="str">
        <f>IF(BOM_Transport!G159="","",BOM_Transport!G159)</f>
        <v/>
      </c>
      <c r="F184" s="112"/>
      <c r="G184" s="112"/>
      <c r="H184" s="63" t="str">
        <f>IF(BOM_Transport!J159="","",BOM_Transport!J159)</f>
        <v/>
      </c>
      <c r="I184" s="112"/>
      <c r="J184" s="112"/>
    </row>
    <row r="185" spans="1:10">
      <c r="A185" s="63" t="str">
        <f>IF(BOM!C167="","",BOM!C167)</f>
        <v/>
      </c>
      <c r="B185" s="63" t="str">
        <f>IF(A185="","",_xlfn.XLOOKUP(A185,BOM_Transport!A$7:A$206,BOM_Transport!B$7:B$206))</f>
        <v/>
      </c>
      <c r="C185" s="63" t="str">
        <f>IF(BOM_Transport!E160=0,"",BOM_Transport!E160)</f>
        <v/>
      </c>
      <c r="D185" s="112"/>
      <c r="E185" s="63" t="str">
        <f>IF(BOM_Transport!G160="","",BOM_Transport!G160)</f>
        <v/>
      </c>
      <c r="F185" s="112"/>
      <c r="G185" s="112"/>
      <c r="H185" s="63" t="str">
        <f>IF(BOM_Transport!J160="","",BOM_Transport!J160)</f>
        <v/>
      </c>
      <c r="I185" s="112"/>
      <c r="J185" s="112"/>
    </row>
    <row r="186" spans="1:10">
      <c r="A186" s="63" t="str">
        <f>IF(BOM!C168="","",BOM!C168)</f>
        <v/>
      </c>
      <c r="B186" s="63" t="str">
        <f>IF(A186="","",_xlfn.XLOOKUP(A186,BOM_Transport!A$7:A$206,BOM_Transport!B$7:B$206))</f>
        <v/>
      </c>
      <c r="C186" s="63" t="str">
        <f>IF(BOM_Transport!E161=0,"",BOM_Transport!E161)</f>
        <v/>
      </c>
      <c r="D186" s="112"/>
      <c r="E186" s="63" t="str">
        <f>IF(BOM_Transport!G161="","",BOM_Transport!G161)</f>
        <v/>
      </c>
      <c r="F186" s="112"/>
      <c r="G186" s="112"/>
      <c r="H186" s="63" t="str">
        <f>IF(BOM_Transport!J161="","",BOM_Transport!J161)</f>
        <v/>
      </c>
      <c r="I186" s="112"/>
      <c r="J186" s="112"/>
    </row>
    <row r="187" spans="1:10">
      <c r="A187" s="63" t="str">
        <f>IF(BOM!C169="","",BOM!C169)</f>
        <v/>
      </c>
      <c r="B187" s="63" t="str">
        <f>IF(A187="","",_xlfn.XLOOKUP(A187,BOM_Transport!A$7:A$206,BOM_Transport!B$7:B$206))</f>
        <v/>
      </c>
      <c r="C187" s="63" t="str">
        <f>IF(BOM_Transport!E162=0,"",BOM_Transport!E162)</f>
        <v/>
      </c>
      <c r="D187" s="112"/>
      <c r="E187" s="63" t="str">
        <f>IF(BOM_Transport!G162="","",BOM_Transport!G162)</f>
        <v/>
      </c>
      <c r="F187" s="112"/>
      <c r="G187" s="112"/>
      <c r="H187" s="63" t="str">
        <f>IF(BOM_Transport!J162="","",BOM_Transport!J162)</f>
        <v/>
      </c>
      <c r="I187" s="112"/>
      <c r="J187" s="112"/>
    </row>
    <row r="188" spans="1:10">
      <c r="A188" s="63" t="str">
        <f>IF(BOM!C170="","",BOM!C170)</f>
        <v/>
      </c>
      <c r="B188" s="63" t="str">
        <f>IF(A188="","",_xlfn.XLOOKUP(A188,BOM_Transport!A$7:A$206,BOM_Transport!B$7:B$206))</f>
        <v/>
      </c>
      <c r="C188" s="63" t="str">
        <f>IF(BOM_Transport!E163=0,"",BOM_Transport!E163)</f>
        <v/>
      </c>
      <c r="D188" s="112"/>
      <c r="E188" s="63" t="str">
        <f>IF(BOM_Transport!G163="","",BOM_Transport!G163)</f>
        <v/>
      </c>
      <c r="F188" s="112"/>
      <c r="G188" s="112"/>
      <c r="H188" s="63" t="str">
        <f>IF(BOM_Transport!J163="","",BOM_Transport!J163)</f>
        <v/>
      </c>
      <c r="I188" s="112"/>
      <c r="J188" s="112"/>
    </row>
    <row r="189" spans="1:10">
      <c r="A189" s="63" t="str">
        <f>IF(BOM!C171="","",BOM!C171)</f>
        <v/>
      </c>
      <c r="B189" s="63" t="str">
        <f>IF(A189="","",_xlfn.XLOOKUP(A189,BOM_Transport!A$7:A$206,BOM_Transport!B$7:B$206))</f>
        <v/>
      </c>
      <c r="C189" s="63" t="str">
        <f>IF(BOM_Transport!E164=0,"",BOM_Transport!E164)</f>
        <v/>
      </c>
      <c r="D189" s="112"/>
      <c r="E189" s="63" t="str">
        <f>IF(BOM_Transport!G164="","",BOM_Transport!G164)</f>
        <v/>
      </c>
      <c r="F189" s="112"/>
      <c r="G189" s="112"/>
      <c r="H189" s="63" t="str">
        <f>IF(BOM_Transport!J164="","",BOM_Transport!J164)</f>
        <v/>
      </c>
      <c r="I189" s="112"/>
      <c r="J189" s="112"/>
    </row>
    <row r="190" spans="1:10">
      <c r="A190" s="63" t="str">
        <f>IF(BOM!C172="","",BOM!C172)</f>
        <v/>
      </c>
      <c r="B190" s="63" t="str">
        <f>IF(A190="","",_xlfn.XLOOKUP(A190,BOM_Transport!A$7:A$206,BOM_Transport!B$7:B$206))</f>
        <v/>
      </c>
      <c r="C190" s="63" t="str">
        <f>IF(BOM_Transport!E165=0,"",BOM_Transport!E165)</f>
        <v/>
      </c>
      <c r="D190" s="112"/>
      <c r="E190" s="63" t="str">
        <f>IF(BOM_Transport!G165="","",BOM_Transport!G165)</f>
        <v/>
      </c>
      <c r="F190" s="112"/>
      <c r="G190" s="112"/>
      <c r="H190" s="63" t="str">
        <f>IF(BOM_Transport!J165="","",BOM_Transport!J165)</f>
        <v/>
      </c>
      <c r="I190" s="112"/>
      <c r="J190" s="112"/>
    </row>
    <row r="191" spans="1:10">
      <c r="A191" s="63" t="str">
        <f>IF(BOM!C173="","",BOM!C173)</f>
        <v/>
      </c>
      <c r="B191" s="63" t="str">
        <f>IF(A191="","",_xlfn.XLOOKUP(A191,BOM_Transport!A$7:A$206,BOM_Transport!B$7:B$206))</f>
        <v/>
      </c>
      <c r="C191" s="63" t="str">
        <f>IF(BOM_Transport!E166=0,"",BOM_Transport!E166)</f>
        <v/>
      </c>
      <c r="D191" s="112"/>
      <c r="E191" s="63" t="str">
        <f>IF(BOM_Transport!G166="","",BOM_Transport!G166)</f>
        <v/>
      </c>
      <c r="F191" s="112"/>
      <c r="G191" s="112"/>
      <c r="H191" s="63" t="str">
        <f>IF(BOM_Transport!J166="","",BOM_Transport!J166)</f>
        <v/>
      </c>
      <c r="I191" s="112"/>
      <c r="J191" s="112"/>
    </row>
    <row r="192" spans="1:10">
      <c r="A192" s="63" t="str">
        <f>IF(BOM!C174="","",BOM!C174)</f>
        <v/>
      </c>
      <c r="B192" s="63" t="str">
        <f>IF(A192="","",_xlfn.XLOOKUP(A192,BOM_Transport!A$7:A$206,BOM_Transport!B$7:B$206))</f>
        <v/>
      </c>
      <c r="C192" s="63" t="str">
        <f>IF(BOM_Transport!E167=0,"",BOM_Transport!E167)</f>
        <v/>
      </c>
      <c r="D192" s="112"/>
      <c r="E192" s="63" t="str">
        <f>IF(BOM_Transport!G167="","",BOM_Transport!G167)</f>
        <v/>
      </c>
      <c r="F192" s="112"/>
      <c r="G192" s="112"/>
      <c r="H192" s="63" t="str">
        <f>IF(BOM_Transport!J167="","",BOM_Transport!J167)</f>
        <v/>
      </c>
      <c r="I192" s="112"/>
      <c r="J192" s="112"/>
    </row>
    <row r="193" spans="1:10">
      <c r="A193" s="63" t="str">
        <f>IF(BOM!C175="","",BOM!C175)</f>
        <v/>
      </c>
      <c r="B193" s="63" t="str">
        <f>IF(A193="","",_xlfn.XLOOKUP(A193,BOM_Transport!A$7:A$206,BOM_Transport!B$7:B$206))</f>
        <v/>
      </c>
      <c r="C193" s="63" t="str">
        <f>IF(BOM_Transport!E168=0,"",BOM_Transport!E168)</f>
        <v/>
      </c>
      <c r="D193" s="112"/>
      <c r="E193" s="63" t="str">
        <f>IF(BOM_Transport!G168="","",BOM_Transport!G168)</f>
        <v/>
      </c>
      <c r="F193" s="112"/>
      <c r="G193" s="112"/>
      <c r="H193" s="63" t="str">
        <f>IF(BOM_Transport!J168="","",BOM_Transport!J168)</f>
        <v/>
      </c>
      <c r="I193" s="112"/>
      <c r="J193" s="112"/>
    </row>
    <row r="194" spans="1:10">
      <c r="A194" s="63" t="str">
        <f>IF(BOM!C176="","",BOM!C176)</f>
        <v/>
      </c>
      <c r="B194" s="63" t="str">
        <f>IF(A194="","",_xlfn.XLOOKUP(A194,BOM_Transport!A$7:A$206,BOM_Transport!B$7:B$206))</f>
        <v/>
      </c>
      <c r="C194" s="63" t="str">
        <f>IF(BOM_Transport!E169=0,"",BOM_Transport!E169)</f>
        <v/>
      </c>
      <c r="D194" s="112"/>
      <c r="E194" s="63" t="str">
        <f>IF(BOM_Transport!G169="","",BOM_Transport!G169)</f>
        <v/>
      </c>
      <c r="F194" s="112"/>
      <c r="G194" s="112"/>
      <c r="H194" s="63" t="str">
        <f>IF(BOM_Transport!J169="","",BOM_Transport!J169)</f>
        <v/>
      </c>
      <c r="I194" s="112"/>
      <c r="J194" s="112"/>
    </row>
    <row r="195" spans="1:10">
      <c r="A195" s="63" t="str">
        <f>IF(BOM!C177="","",BOM!C177)</f>
        <v/>
      </c>
      <c r="B195" s="63" t="str">
        <f>IF(A195="","",_xlfn.XLOOKUP(A195,BOM_Transport!A$7:A$206,BOM_Transport!B$7:B$206))</f>
        <v/>
      </c>
      <c r="C195" s="63" t="str">
        <f>IF(BOM_Transport!E170=0,"",BOM_Transport!E170)</f>
        <v/>
      </c>
      <c r="D195" s="112"/>
      <c r="E195" s="63" t="str">
        <f>IF(BOM_Transport!G170="","",BOM_Transport!G170)</f>
        <v/>
      </c>
      <c r="F195" s="112"/>
      <c r="G195" s="112"/>
      <c r="H195" s="63" t="str">
        <f>IF(BOM_Transport!J170="","",BOM_Transport!J170)</f>
        <v/>
      </c>
      <c r="I195" s="112"/>
      <c r="J195" s="112"/>
    </row>
    <row r="196" spans="1:10">
      <c r="A196" s="63" t="str">
        <f>IF(BOM!C178="","",BOM!C178)</f>
        <v/>
      </c>
      <c r="B196" s="63" t="str">
        <f>IF(A196="","",_xlfn.XLOOKUP(A196,BOM_Transport!A$7:A$206,BOM_Transport!B$7:B$206))</f>
        <v/>
      </c>
      <c r="C196" s="63" t="str">
        <f>IF(BOM_Transport!E171=0,"",BOM_Transport!E171)</f>
        <v/>
      </c>
      <c r="D196" s="112"/>
      <c r="E196" s="63" t="str">
        <f>IF(BOM_Transport!G171="","",BOM_Transport!G171)</f>
        <v/>
      </c>
      <c r="F196" s="112"/>
      <c r="G196" s="112"/>
      <c r="H196" s="63" t="str">
        <f>IF(BOM_Transport!J171="","",BOM_Transport!J171)</f>
        <v/>
      </c>
      <c r="I196" s="112"/>
      <c r="J196" s="112"/>
    </row>
    <row r="197" spans="1:10">
      <c r="A197" s="63" t="str">
        <f>IF(BOM!C179="","",BOM!C179)</f>
        <v/>
      </c>
      <c r="B197" s="63" t="str">
        <f>IF(A197="","",_xlfn.XLOOKUP(A197,BOM_Transport!A$7:A$206,BOM_Transport!B$7:B$206))</f>
        <v/>
      </c>
      <c r="C197" s="63" t="str">
        <f>IF(BOM_Transport!E172=0,"",BOM_Transport!E172)</f>
        <v/>
      </c>
      <c r="D197" s="112"/>
      <c r="E197" s="63" t="str">
        <f>IF(BOM_Transport!G172="","",BOM_Transport!G172)</f>
        <v/>
      </c>
      <c r="F197" s="112"/>
      <c r="G197" s="112"/>
      <c r="H197" s="63" t="str">
        <f>IF(BOM_Transport!J172="","",BOM_Transport!J172)</f>
        <v/>
      </c>
      <c r="I197" s="112"/>
      <c r="J197" s="112"/>
    </row>
    <row r="198" spans="1:10">
      <c r="A198" s="63" t="str">
        <f>IF(BOM!C180="","",BOM!C180)</f>
        <v/>
      </c>
      <c r="B198" s="63" t="str">
        <f>IF(A198="","",_xlfn.XLOOKUP(A198,BOM_Transport!A$7:A$206,BOM_Transport!B$7:B$206))</f>
        <v/>
      </c>
      <c r="C198" s="63" t="str">
        <f>IF(BOM_Transport!E173=0,"",BOM_Transport!E173)</f>
        <v/>
      </c>
      <c r="D198" s="112"/>
      <c r="E198" s="63" t="str">
        <f>IF(BOM_Transport!G173="","",BOM_Transport!G173)</f>
        <v/>
      </c>
      <c r="F198" s="112"/>
      <c r="G198" s="112"/>
      <c r="H198" s="63" t="str">
        <f>IF(BOM_Transport!J173="","",BOM_Transport!J173)</f>
        <v/>
      </c>
      <c r="I198" s="112"/>
      <c r="J198" s="112"/>
    </row>
    <row r="199" spans="1:10">
      <c r="A199" s="63" t="str">
        <f>IF(BOM!C181="","",BOM!C181)</f>
        <v/>
      </c>
      <c r="B199" s="63" t="str">
        <f>IF(A199="","",_xlfn.XLOOKUP(A199,BOM_Transport!A$7:A$206,BOM_Transport!B$7:B$206))</f>
        <v/>
      </c>
      <c r="C199" s="63" t="str">
        <f>IF(BOM_Transport!E174=0,"",BOM_Transport!E174)</f>
        <v/>
      </c>
      <c r="D199" s="112"/>
      <c r="E199" s="63" t="str">
        <f>IF(BOM_Transport!G174="","",BOM_Transport!G174)</f>
        <v/>
      </c>
      <c r="F199" s="112"/>
      <c r="G199" s="112"/>
      <c r="H199" s="63" t="str">
        <f>IF(BOM_Transport!J174="","",BOM_Transport!J174)</f>
        <v/>
      </c>
      <c r="I199" s="112"/>
      <c r="J199" s="112"/>
    </row>
    <row r="200" spans="1:10">
      <c r="A200" s="63" t="str">
        <f>IF(BOM!C182="","",BOM!C182)</f>
        <v/>
      </c>
      <c r="B200" s="63" t="str">
        <f>IF(A200="","",_xlfn.XLOOKUP(A200,BOM_Transport!A$7:A$206,BOM_Transport!B$7:B$206))</f>
        <v/>
      </c>
      <c r="C200" s="63" t="str">
        <f>IF(BOM_Transport!E175=0,"",BOM_Transport!E175)</f>
        <v/>
      </c>
      <c r="D200" s="112"/>
      <c r="E200" s="63" t="str">
        <f>IF(BOM_Transport!G175="","",BOM_Transport!G175)</f>
        <v/>
      </c>
      <c r="F200" s="112"/>
      <c r="G200" s="112"/>
      <c r="H200" s="63" t="str">
        <f>IF(BOM_Transport!J175="","",BOM_Transport!J175)</f>
        <v/>
      </c>
      <c r="I200" s="112"/>
      <c r="J200" s="112"/>
    </row>
    <row r="201" spans="1:10">
      <c r="A201" s="63" t="str">
        <f>IF(BOM!C183="","",BOM!C183)</f>
        <v/>
      </c>
      <c r="B201" s="63" t="str">
        <f>IF(A201="","",_xlfn.XLOOKUP(A201,BOM_Transport!A$7:A$206,BOM_Transport!B$7:B$206))</f>
        <v/>
      </c>
      <c r="C201" s="63" t="str">
        <f>IF(BOM_Transport!E176=0,"",BOM_Transport!E176)</f>
        <v/>
      </c>
      <c r="D201" s="112"/>
      <c r="E201" s="63" t="str">
        <f>IF(BOM_Transport!G176="","",BOM_Transport!G176)</f>
        <v/>
      </c>
      <c r="F201" s="112"/>
      <c r="G201" s="112"/>
      <c r="H201" s="63" t="str">
        <f>IF(BOM_Transport!J176="","",BOM_Transport!J176)</f>
        <v/>
      </c>
      <c r="I201" s="112"/>
      <c r="J201" s="112"/>
    </row>
    <row r="202" spans="1:10">
      <c r="A202" s="63" t="str">
        <f>IF(BOM!C184="","",BOM!C184)</f>
        <v/>
      </c>
      <c r="B202" s="63" t="str">
        <f>IF(A202="","",_xlfn.XLOOKUP(A202,BOM_Transport!A$7:A$206,BOM_Transport!B$7:B$206))</f>
        <v/>
      </c>
      <c r="C202" s="63" t="str">
        <f>IF(BOM_Transport!E177=0,"",BOM_Transport!E177)</f>
        <v/>
      </c>
      <c r="D202" s="112"/>
      <c r="E202" s="63" t="str">
        <f>IF(BOM_Transport!G177="","",BOM_Transport!G177)</f>
        <v/>
      </c>
      <c r="F202" s="112"/>
      <c r="G202" s="112"/>
      <c r="H202" s="63" t="str">
        <f>IF(BOM_Transport!J177="","",BOM_Transport!J177)</f>
        <v/>
      </c>
      <c r="I202" s="112"/>
      <c r="J202" s="112"/>
    </row>
    <row r="203" spans="1:10">
      <c r="A203" s="63" t="str">
        <f>IF(BOM!C185="","",BOM!C185)</f>
        <v/>
      </c>
      <c r="B203" s="63" t="str">
        <f>IF(A203="","",_xlfn.XLOOKUP(A203,BOM_Transport!A$7:A$206,BOM_Transport!B$7:B$206))</f>
        <v/>
      </c>
      <c r="C203" s="63" t="str">
        <f>IF(BOM_Transport!E178=0,"",BOM_Transport!E178)</f>
        <v/>
      </c>
      <c r="D203" s="112"/>
      <c r="E203" s="63" t="str">
        <f>IF(BOM_Transport!G178="","",BOM_Transport!G178)</f>
        <v/>
      </c>
      <c r="F203" s="112"/>
      <c r="G203" s="112"/>
      <c r="H203" s="63" t="str">
        <f>IF(BOM_Transport!J178="","",BOM_Transport!J178)</f>
        <v/>
      </c>
      <c r="I203" s="112"/>
      <c r="J203" s="112"/>
    </row>
    <row r="204" spans="1:10">
      <c r="A204" s="63" t="str">
        <f>IF(BOM!C186="","",BOM!C186)</f>
        <v/>
      </c>
      <c r="B204" s="63" t="str">
        <f>IF(A204="","",_xlfn.XLOOKUP(A204,BOM_Transport!A$7:A$206,BOM_Transport!B$7:B$206))</f>
        <v/>
      </c>
      <c r="C204" s="63" t="str">
        <f>IF(BOM_Transport!E179=0,"",BOM_Transport!E179)</f>
        <v/>
      </c>
      <c r="D204" s="112"/>
      <c r="E204" s="63" t="str">
        <f>IF(BOM_Transport!G179="","",BOM_Transport!G179)</f>
        <v/>
      </c>
      <c r="F204" s="112"/>
      <c r="G204" s="112"/>
      <c r="H204" s="63" t="str">
        <f>IF(BOM_Transport!J179="","",BOM_Transport!J179)</f>
        <v/>
      </c>
      <c r="I204" s="112"/>
      <c r="J204" s="112"/>
    </row>
    <row r="205" spans="1:10">
      <c r="A205" s="63" t="str">
        <f>IF(BOM!C187="","",BOM!C187)</f>
        <v/>
      </c>
      <c r="B205" s="63" t="str">
        <f>IF(A205="","",_xlfn.XLOOKUP(A205,BOM_Transport!A$7:A$206,BOM_Transport!B$7:B$206))</f>
        <v/>
      </c>
      <c r="C205" s="63" t="str">
        <f>IF(BOM_Transport!E180=0,"",BOM_Transport!E180)</f>
        <v/>
      </c>
      <c r="D205" s="112"/>
      <c r="E205" s="63" t="str">
        <f>IF(BOM_Transport!G180="","",BOM_Transport!G180)</f>
        <v/>
      </c>
      <c r="F205" s="112"/>
      <c r="G205" s="112"/>
      <c r="H205" s="63" t="str">
        <f>IF(BOM_Transport!J180="","",BOM_Transport!J180)</f>
        <v/>
      </c>
      <c r="I205" s="112"/>
      <c r="J205" s="112"/>
    </row>
    <row r="206" spans="1:10">
      <c r="A206" s="63" t="str">
        <f>IF(BOM!C188="","",BOM!C188)</f>
        <v/>
      </c>
      <c r="B206" s="63" t="str">
        <f>IF(A206="","",_xlfn.XLOOKUP(A206,BOM_Transport!A$7:A$206,BOM_Transport!B$7:B$206))</f>
        <v/>
      </c>
      <c r="C206" s="63" t="str">
        <f>IF(BOM_Transport!E181=0,"",BOM_Transport!E181)</f>
        <v/>
      </c>
      <c r="D206" s="112"/>
      <c r="E206" s="63" t="str">
        <f>IF(BOM_Transport!G181="","",BOM_Transport!G181)</f>
        <v/>
      </c>
      <c r="F206" s="112"/>
      <c r="G206" s="112"/>
      <c r="H206" s="63" t="str">
        <f>IF(BOM_Transport!J181="","",BOM_Transport!J181)</f>
        <v/>
      </c>
      <c r="I206" s="112"/>
      <c r="J206" s="112"/>
    </row>
    <row r="207" spans="1:10">
      <c r="A207" s="63" t="str">
        <f>IF(BOM!C189="","",BOM!C189)</f>
        <v/>
      </c>
      <c r="B207" s="63" t="str">
        <f>IF(A207="","",_xlfn.XLOOKUP(A207,BOM_Transport!A$7:A$206,BOM_Transport!B$7:B$206))</f>
        <v/>
      </c>
      <c r="C207" s="63" t="str">
        <f>IF(BOM_Transport!E182=0,"",BOM_Transport!E182)</f>
        <v/>
      </c>
      <c r="D207" s="112"/>
      <c r="E207" s="63" t="str">
        <f>IF(BOM_Transport!G182="","",BOM_Transport!G182)</f>
        <v/>
      </c>
      <c r="F207" s="112"/>
      <c r="G207" s="112"/>
      <c r="H207" s="63" t="str">
        <f>IF(BOM_Transport!J182="","",BOM_Transport!J182)</f>
        <v/>
      </c>
      <c r="I207" s="112"/>
      <c r="J207" s="112"/>
    </row>
    <row r="208" spans="1:10">
      <c r="A208" s="63" t="str">
        <f>IF(BOM!C190="","",BOM!C190)</f>
        <v/>
      </c>
      <c r="B208" s="63" t="str">
        <f>IF(A208="","",_xlfn.XLOOKUP(A208,BOM_Transport!A$7:A$206,BOM_Transport!B$7:B$206))</f>
        <v/>
      </c>
      <c r="C208" s="63" t="str">
        <f>IF(BOM_Transport!E183=0,"",BOM_Transport!E183)</f>
        <v/>
      </c>
      <c r="D208" s="112"/>
      <c r="E208" s="63" t="str">
        <f>IF(BOM_Transport!G183="","",BOM_Transport!G183)</f>
        <v/>
      </c>
      <c r="F208" s="112"/>
      <c r="G208" s="112"/>
      <c r="H208" s="63" t="str">
        <f>IF(BOM_Transport!J183="","",BOM_Transport!J183)</f>
        <v/>
      </c>
      <c r="I208" s="112"/>
      <c r="J208" s="112"/>
    </row>
    <row r="209" spans="1:10">
      <c r="A209" s="63" t="str">
        <f>IF(BOM!C191="","",BOM!C191)</f>
        <v/>
      </c>
      <c r="B209" s="63" t="str">
        <f>IF(A209="","",_xlfn.XLOOKUP(A209,BOM_Transport!A$7:A$206,BOM_Transport!B$7:B$206))</f>
        <v/>
      </c>
      <c r="C209" s="63" t="str">
        <f>IF(BOM_Transport!E184=0,"",BOM_Transport!E184)</f>
        <v/>
      </c>
      <c r="D209" s="112"/>
      <c r="E209" s="63" t="str">
        <f>IF(BOM_Transport!G184="","",BOM_Transport!G184)</f>
        <v/>
      </c>
      <c r="F209" s="112"/>
      <c r="G209" s="112"/>
      <c r="H209" s="63" t="str">
        <f>IF(BOM_Transport!J184="","",BOM_Transport!J184)</f>
        <v/>
      </c>
      <c r="I209" s="112"/>
      <c r="J209" s="112"/>
    </row>
    <row r="210" spans="1:10">
      <c r="A210" s="63" t="str">
        <f>IF(BOM!C192="","",BOM!C192)</f>
        <v/>
      </c>
      <c r="B210" s="63" t="str">
        <f>IF(A210="","",_xlfn.XLOOKUP(A210,BOM_Transport!A$7:A$206,BOM_Transport!B$7:B$206))</f>
        <v/>
      </c>
      <c r="C210" s="63" t="str">
        <f>IF(BOM_Transport!E185=0,"",BOM_Transport!E185)</f>
        <v/>
      </c>
      <c r="D210" s="112"/>
      <c r="E210" s="63" t="str">
        <f>IF(BOM_Transport!G185="","",BOM_Transport!G185)</f>
        <v/>
      </c>
      <c r="F210" s="112"/>
      <c r="G210" s="112"/>
      <c r="H210" s="63" t="str">
        <f>IF(BOM_Transport!J185="","",BOM_Transport!J185)</f>
        <v/>
      </c>
      <c r="I210" s="112"/>
      <c r="J210" s="112"/>
    </row>
    <row r="211" spans="1:10">
      <c r="A211" s="63" t="str">
        <f>IF(BOM!C193="","",BOM!C193)</f>
        <v/>
      </c>
      <c r="B211" s="63" t="str">
        <f>IF(A211="","",_xlfn.XLOOKUP(A211,BOM_Transport!A$7:A$206,BOM_Transport!B$7:B$206))</f>
        <v/>
      </c>
      <c r="C211" s="63" t="str">
        <f>IF(BOM_Transport!E186=0,"",BOM_Transport!E186)</f>
        <v/>
      </c>
      <c r="D211" s="112"/>
      <c r="E211" s="63" t="str">
        <f>IF(BOM_Transport!G186="","",BOM_Transport!G186)</f>
        <v/>
      </c>
      <c r="F211" s="112"/>
      <c r="G211" s="112"/>
      <c r="H211" s="63" t="str">
        <f>IF(BOM_Transport!J186="","",BOM_Transport!J186)</f>
        <v/>
      </c>
      <c r="I211" s="112"/>
      <c r="J211" s="112"/>
    </row>
    <row r="212" spans="1:10">
      <c r="A212" s="63" t="str">
        <f>IF(BOM!C194="","",BOM!C194)</f>
        <v/>
      </c>
      <c r="B212" s="63" t="str">
        <f>IF(A212="","",_xlfn.XLOOKUP(A212,BOM_Transport!A$7:A$206,BOM_Transport!B$7:B$206))</f>
        <v/>
      </c>
      <c r="C212" s="63" t="str">
        <f>IF(BOM_Transport!E187=0,"",BOM_Transport!E187)</f>
        <v/>
      </c>
      <c r="D212" s="112"/>
      <c r="E212" s="63" t="str">
        <f>IF(BOM_Transport!G187="","",BOM_Transport!G187)</f>
        <v/>
      </c>
      <c r="F212" s="112"/>
      <c r="G212" s="112"/>
      <c r="H212" s="63" t="str">
        <f>IF(BOM_Transport!J187="","",BOM_Transport!J187)</f>
        <v/>
      </c>
      <c r="I212" s="112"/>
      <c r="J212" s="112"/>
    </row>
    <row r="213" spans="1:10">
      <c r="A213" s="63" t="str">
        <f>IF(BOM!C195="","",BOM!C195)</f>
        <v/>
      </c>
      <c r="B213" s="63" t="str">
        <f>IF(A213="","",_xlfn.XLOOKUP(A213,BOM_Transport!A$7:A$206,BOM_Transport!B$7:B$206))</f>
        <v/>
      </c>
      <c r="C213" s="63" t="str">
        <f>IF(BOM_Transport!E188=0,"",BOM_Transport!E188)</f>
        <v/>
      </c>
      <c r="D213" s="112"/>
      <c r="E213" s="63" t="str">
        <f>IF(BOM_Transport!G188="","",BOM_Transport!G188)</f>
        <v/>
      </c>
      <c r="F213" s="112"/>
      <c r="G213" s="112"/>
      <c r="H213" s="63" t="str">
        <f>IF(BOM_Transport!J188="","",BOM_Transport!J188)</f>
        <v/>
      </c>
      <c r="I213" s="112"/>
      <c r="J213" s="112"/>
    </row>
    <row r="214" spans="1:10">
      <c r="A214" s="63" t="str">
        <f>IF(BOM!C196="","",BOM!C196)</f>
        <v/>
      </c>
      <c r="B214" s="63" t="str">
        <f>IF(A214="","",_xlfn.XLOOKUP(A214,BOM_Transport!A$7:A$206,BOM_Transport!B$7:B$206))</f>
        <v/>
      </c>
      <c r="C214" s="63" t="str">
        <f>IF(BOM_Transport!E189=0,"",BOM_Transport!E189)</f>
        <v/>
      </c>
      <c r="D214" s="112"/>
      <c r="E214" s="63" t="str">
        <f>IF(BOM_Transport!G189="","",BOM_Transport!G189)</f>
        <v/>
      </c>
      <c r="F214" s="112"/>
      <c r="G214" s="112"/>
      <c r="H214" s="63" t="str">
        <f>IF(BOM_Transport!J189="","",BOM_Transport!J189)</f>
        <v/>
      </c>
      <c r="I214" s="112"/>
      <c r="J214" s="112"/>
    </row>
    <row r="215" spans="1:10">
      <c r="A215" s="63" t="str">
        <f>IF(BOM!C197="","",BOM!C197)</f>
        <v/>
      </c>
      <c r="B215" s="63" t="str">
        <f>IF(A215="","",_xlfn.XLOOKUP(A215,BOM_Transport!A$7:A$206,BOM_Transport!B$7:B$206))</f>
        <v/>
      </c>
      <c r="C215" s="63" t="str">
        <f>IF(BOM_Transport!E190=0,"",BOM_Transport!E190)</f>
        <v/>
      </c>
      <c r="D215" s="112"/>
      <c r="E215" s="63" t="str">
        <f>IF(BOM_Transport!G190="","",BOM_Transport!G190)</f>
        <v/>
      </c>
      <c r="F215" s="112"/>
      <c r="G215" s="112"/>
      <c r="H215" s="63" t="str">
        <f>IF(BOM_Transport!J190="","",BOM_Transport!J190)</f>
        <v/>
      </c>
      <c r="I215" s="112"/>
      <c r="J215" s="112"/>
    </row>
    <row r="216" spans="1:10">
      <c r="A216" s="63" t="str">
        <f>IF(BOM!C198="","",BOM!C198)</f>
        <v/>
      </c>
      <c r="B216" s="63" t="str">
        <f>IF(A216="","",_xlfn.XLOOKUP(A216,BOM_Transport!A$7:A$206,BOM_Transport!B$7:B$206))</f>
        <v/>
      </c>
      <c r="C216" s="63" t="str">
        <f>IF(BOM_Transport!E191=0,"",BOM_Transport!E191)</f>
        <v/>
      </c>
      <c r="D216" s="112"/>
      <c r="E216" s="63" t="str">
        <f>IF(BOM_Transport!G191="","",BOM_Transport!G191)</f>
        <v/>
      </c>
      <c r="F216" s="112"/>
      <c r="G216" s="112"/>
      <c r="H216" s="63" t="str">
        <f>IF(BOM_Transport!J191="","",BOM_Transport!J191)</f>
        <v/>
      </c>
      <c r="I216" s="112"/>
      <c r="J216" s="112"/>
    </row>
    <row r="217" spans="1:10">
      <c r="A217" s="63" t="str">
        <f>IF(BOM!C199="","",BOM!C199)</f>
        <v/>
      </c>
      <c r="B217" s="63" t="str">
        <f>IF(A217="","",_xlfn.XLOOKUP(A217,BOM_Transport!A$7:A$206,BOM_Transport!B$7:B$206))</f>
        <v/>
      </c>
      <c r="C217" s="63" t="str">
        <f>IF(BOM_Transport!E192=0,"",BOM_Transport!E192)</f>
        <v/>
      </c>
      <c r="D217" s="112"/>
      <c r="E217" s="63" t="str">
        <f>IF(BOM_Transport!G192="","",BOM_Transport!G192)</f>
        <v/>
      </c>
      <c r="F217" s="112"/>
      <c r="G217" s="112"/>
      <c r="H217" s="63" t="str">
        <f>IF(BOM_Transport!J192="","",BOM_Transport!J192)</f>
        <v/>
      </c>
      <c r="I217" s="112"/>
      <c r="J217" s="112"/>
    </row>
    <row r="218" spans="1:10">
      <c r="A218" s="63" t="str">
        <f>IF(BOM!C200="","",BOM!C200)</f>
        <v/>
      </c>
      <c r="B218" s="63" t="str">
        <f>IF(A218="","",_xlfn.XLOOKUP(A218,BOM_Transport!A$7:A$206,BOM_Transport!B$7:B$206))</f>
        <v/>
      </c>
      <c r="C218" s="63" t="str">
        <f>IF(BOM_Transport!E193=0,"",BOM_Transport!E193)</f>
        <v/>
      </c>
      <c r="D218" s="112"/>
      <c r="E218" s="63" t="str">
        <f>IF(BOM_Transport!G193="","",BOM_Transport!G193)</f>
        <v/>
      </c>
      <c r="F218" s="112"/>
      <c r="G218" s="112"/>
      <c r="H218" s="63" t="str">
        <f>IF(BOM_Transport!J193="","",BOM_Transport!J193)</f>
        <v/>
      </c>
      <c r="I218" s="112"/>
      <c r="J218" s="112"/>
    </row>
    <row r="219" spans="1:10">
      <c r="A219" s="63" t="str">
        <f>IF(BOM!C201="","",BOM!C201)</f>
        <v/>
      </c>
      <c r="B219" s="63" t="str">
        <f>IF(A219="","",_xlfn.XLOOKUP(A219,BOM_Transport!A$7:A$206,BOM_Transport!B$7:B$206))</f>
        <v/>
      </c>
      <c r="C219" s="63" t="str">
        <f>IF(BOM_Transport!E194=0,"",BOM_Transport!E194)</f>
        <v/>
      </c>
      <c r="D219" s="112"/>
      <c r="E219" s="63" t="str">
        <f>IF(BOM_Transport!G194="","",BOM_Transport!G194)</f>
        <v/>
      </c>
      <c r="F219" s="112"/>
      <c r="G219" s="112"/>
      <c r="H219" s="63" t="str">
        <f>IF(BOM_Transport!J194="","",BOM_Transport!J194)</f>
        <v/>
      </c>
      <c r="I219" s="112"/>
      <c r="J219" s="112"/>
    </row>
    <row r="220" spans="1:10">
      <c r="A220" s="63" t="str">
        <f>IF(BOM!C202="","",BOM!C202)</f>
        <v/>
      </c>
      <c r="B220" s="63" t="str">
        <f>IF(A220="","",_xlfn.XLOOKUP(A220,BOM_Transport!A$7:A$206,BOM_Transport!B$7:B$206))</f>
        <v/>
      </c>
      <c r="C220" s="63" t="str">
        <f>IF(BOM_Transport!E195=0,"",BOM_Transport!E195)</f>
        <v/>
      </c>
      <c r="D220" s="112"/>
      <c r="E220" s="63" t="str">
        <f>IF(BOM_Transport!G195="","",BOM_Transport!G195)</f>
        <v/>
      </c>
      <c r="F220" s="112"/>
      <c r="G220" s="112"/>
      <c r="H220" s="63" t="str">
        <f>IF(BOM_Transport!J195="","",BOM_Transport!J195)</f>
        <v/>
      </c>
      <c r="I220" s="112"/>
      <c r="J220" s="112"/>
    </row>
    <row r="221" spans="1:10">
      <c r="A221" s="63" t="str">
        <f>IF(BOM!C203="","",BOM!C203)</f>
        <v/>
      </c>
      <c r="B221" s="63" t="str">
        <f>IF(A221="","",_xlfn.XLOOKUP(A221,BOM_Transport!A$7:A$206,BOM_Transport!B$7:B$206))</f>
        <v/>
      </c>
      <c r="C221" s="63" t="str">
        <f>IF(BOM_Transport!E196=0,"",BOM_Transport!E196)</f>
        <v/>
      </c>
      <c r="D221" s="112"/>
      <c r="E221" s="63" t="str">
        <f>IF(BOM_Transport!G196="","",BOM_Transport!G196)</f>
        <v/>
      </c>
      <c r="F221" s="112"/>
      <c r="G221" s="112"/>
      <c r="H221" s="63" t="str">
        <f>IF(BOM_Transport!J196="","",BOM_Transport!J196)</f>
        <v/>
      </c>
      <c r="I221" s="112"/>
      <c r="J221" s="112"/>
    </row>
    <row r="222" spans="1:10">
      <c r="A222" s="63" t="str">
        <f>IF(BOM!C204="","",BOM!C204)</f>
        <v/>
      </c>
      <c r="B222" s="63" t="str">
        <f>IF(A222="","",_xlfn.XLOOKUP(A222,BOM_Transport!A$7:A$206,BOM_Transport!B$7:B$206))</f>
        <v/>
      </c>
      <c r="C222" s="63" t="str">
        <f>IF(BOM_Transport!E197=0,"",BOM_Transport!E197)</f>
        <v/>
      </c>
      <c r="D222" s="112"/>
      <c r="E222" s="63" t="str">
        <f>IF(BOM_Transport!G197="","",BOM_Transport!G197)</f>
        <v/>
      </c>
      <c r="F222" s="112"/>
      <c r="G222" s="112"/>
      <c r="H222" s="63" t="str">
        <f>IF(BOM_Transport!J197="","",BOM_Transport!J197)</f>
        <v/>
      </c>
      <c r="I222" s="112"/>
      <c r="J222" s="112"/>
    </row>
    <row r="223" spans="1:10">
      <c r="A223" s="63" t="str">
        <f>IF(BOM!C205="","",BOM!C205)</f>
        <v/>
      </c>
      <c r="B223" s="63" t="str">
        <f>IF(A223="","",_xlfn.XLOOKUP(A223,BOM_Transport!A$7:A$206,BOM_Transport!B$7:B$206))</f>
        <v/>
      </c>
      <c r="C223" s="63" t="str">
        <f>IF(BOM_Transport!E198=0,"",BOM_Transport!E198)</f>
        <v/>
      </c>
      <c r="D223" s="112"/>
      <c r="E223" s="63" t="str">
        <f>IF(BOM_Transport!G198="","",BOM_Transport!G198)</f>
        <v/>
      </c>
      <c r="F223" s="112"/>
      <c r="G223" s="112"/>
      <c r="H223" s="63" t="str">
        <f>IF(BOM_Transport!J198="","",BOM_Transport!J198)</f>
        <v/>
      </c>
      <c r="I223" s="112"/>
      <c r="J223" s="112"/>
    </row>
    <row r="224" spans="1:10">
      <c r="A224" s="63" t="str">
        <f>IF(BOM!C206="","",BOM!C206)</f>
        <v/>
      </c>
      <c r="B224" s="63" t="str">
        <f>IF(A224="","",_xlfn.XLOOKUP(A224,BOM_Transport!A$7:A$206,BOM_Transport!B$7:B$206))</f>
        <v/>
      </c>
      <c r="C224" s="63" t="str">
        <f>IF(BOM_Transport!E199=0,"",BOM_Transport!E199)</f>
        <v/>
      </c>
      <c r="D224" s="112"/>
      <c r="E224" s="63" t="str">
        <f>IF(BOM_Transport!G199="","",BOM_Transport!G199)</f>
        <v/>
      </c>
      <c r="F224" s="112"/>
      <c r="G224" s="112"/>
      <c r="H224" s="63" t="str">
        <f>IF(BOM_Transport!J199="","",BOM_Transport!J199)</f>
        <v/>
      </c>
      <c r="I224" s="112"/>
      <c r="J224" s="112"/>
    </row>
    <row r="225" spans="1:10">
      <c r="A225" s="63" t="str">
        <f>IF(BOM!C207="","",BOM!C207)</f>
        <v/>
      </c>
      <c r="B225" s="63" t="str">
        <f>IF(A225="","",_xlfn.XLOOKUP(A225,BOM_Transport!A$7:A$206,BOM_Transport!B$7:B$206))</f>
        <v/>
      </c>
      <c r="C225" s="63" t="str">
        <f>IF(BOM_Transport!E200=0,"",BOM_Transport!E200)</f>
        <v/>
      </c>
      <c r="D225" s="112"/>
      <c r="E225" s="63" t="str">
        <f>IF(BOM_Transport!G200="","",BOM_Transport!G200)</f>
        <v/>
      </c>
      <c r="F225" s="112"/>
      <c r="G225" s="112"/>
      <c r="H225" s="63" t="str">
        <f>IF(BOM_Transport!J200="","",BOM_Transport!J200)</f>
        <v/>
      </c>
      <c r="I225" s="112"/>
      <c r="J225" s="112"/>
    </row>
    <row r="226" spans="1:10">
      <c r="A226" s="63" t="str">
        <f>IF(BOM!C208="","",BOM!C208)</f>
        <v/>
      </c>
      <c r="B226" s="63" t="str">
        <f>IF(A226="","",_xlfn.XLOOKUP(A226,BOM_Transport!A$7:A$206,BOM_Transport!B$7:B$206))</f>
        <v/>
      </c>
      <c r="C226" s="63" t="str">
        <f>IF(BOM_Transport!E201=0,"",BOM_Transport!E201)</f>
        <v/>
      </c>
      <c r="D226" s="112"/>
      <c r="E226" s="63" t="str">
        <f>IF(BOM_Transport!G201="","",BOM_Transport!G201)</f>
        <v/>
      </c>
      <c r="F226" s="112"/>
      <c r="G226" s="112"/>
      <c r="H226" s="63" t="str">
        <f>IF(BOM_Transport!J201="","",BOM_Transport!J201)</f>
        <v/>
      </c>
      <c r="I226" s="112"/>
      <c r="J226" s="112"/>
    </row>
    <row r="227" spans="1:10">
      <c r="A227" s="63" t="str">
        <f>IF(BOM!C209="","",BOM!C209)</f>
        <v/>
      </c>
      <c r="B227" s="63" t="str">
        <f>IF(A227="","",_xlfn.XLOOKUP(A227,BOM_Transport!A$7:A$206,BOM_Transport!B$7:B$206))</f>
        <v/>
      </c>
      <c r="C227" s="63" t="str">
        <f>IF(BOM_Transport!E202=0,"",BOM_Transport!E202)</f>
        <v/>
      </c>
      <c r="D227" s="112"/>
      <c r="E227" s="63" t="str">
        <f>IF(BOM_Transport!G202="","",BOM_Transport!G202)</f>
        <v/>
      </c>
      <c r="F227" s="112"/>
      <c r="G227" s="112"/>
      <c r="H227" s="63" t="str">
        <f>IF(BOM_Transport!J202="","",BOM_Transport!J202)</f>
        <v/>
      </c>
      <c r="I227" s="112"/>
      <c r="J227" s="112"/>
    </row>
    <row r="228" spans="1:10">
      <c r="A228" s="63" t="str">
        <f>IF(BOM!C210="","",BOM!C210)</f>
        <v/>
      </c>
      <c r="B228" s="63" t="str">
        <f>IF(A228="","",_xlfn.XLOOKUP(A228,BOM_Transport!A$7:A$206,BOM_Transport!B$7:B$206))</f>
        <v/>
      </c>
      <c r="C228" s="63" t="str">
        <f>IF(BOM_Transport!E203=0,"",BOM_Transport!E203)</f>
        <v/>
      </c>
      <c r="D228" s="112"/>
      <c r="E228" s="63" t="str">
        <f>IF(BOM_Transport!G203="","",BOM_Transport!G203)</f>
        <v/>
      </c>
      <c r="F228" s="112"/>
      <c r="G228" s="112"/>
      <c r="H228" s="63" t="str">
        <f>IF(BOM_Transport!J203="","",BOM_Transport!J203)</f>
        <v/>
      </c>
      <c r="I228" s="112"/>
      <c r="J228" s="112"/>
    </row>
    <row r="229" spans="1:10">
      <c r="A229" s="63" t="str">
        <f>IF(BOM!C211="","",BOM!C211)</f>
        <v/>
      </c>
      <c r="B229" s="63" t="str">
        <f>IF(A229="","",_xlfn.XLOOKUP(A229,BOM_Transport!A$7:A$206,BOM_Transport!B$7:B$206))</f>
        <v/>
      </c>
      <c r="C229" s="63" t="str">
        <f>IF(BOM_Transport!E204=0,"",BOM_Transport!E204)</f>
        <v/>
      </c>
      <c r="D229" s="112"/>
      <c r="E229" s="63" t="str">
        <f>IF(BOM_Transport!G204="","",BOM_Transport!G204)</f>
        <v/>
      </c>
      <c r="F229" s="112"/>
      <c r="G229" s="112"/>
      <c r="H229" s="63" t="str">
        <f>IF(BOM_Transport!J204="","",BOM_Transport!J204)</f>
        <v/>
      </c>
      <c r="I229" s="112"/>
      <c r="J229" s="112"/>
    </row>
    <row r="230" spans="1:10">
      <c r="A230" s="63" t="str">
        <f>IF(BOM!C212="","",BOM!C212)</f>
        <v/>
      </c>
      <c r="B230" s="63" t="str">
        <f>IF(A230="","",_xlfn.XLOOKUP(A230,BOM_Transport!A$7:A$206,BOM_Transport!B$7:B$206))</f>
        <v/>
      </c>
      <c r="C230" s="63" t="str">
        <f>IF(BOM_Transport!E205=0,"",BOM_Transport!E205)</f>
        <v/>
      </c>
      <c r="D230" s="112"/>
      <c r="E230" s="63" t="str">
        <f>IF(BOM_Transport!G205="","",BOM_Transport!G205)</f>
        <v/>
      </c>
      <c r="F230" s="112"/>
      <c r="G230" s="112"/>
      <c r="H230" s="63" t="str">
        <f>IF(BOM_Transport!J205="","",BOM_Transport!J205)</f>
        <v/>
      </c>
      <c r="I230" s="112"/>
      <c r="J230" s="112"/>
    </row>
    <row r="231" spans="1:10">
      <c r="A231" s="63" t="str">
        <f>IF(BOM!C213="","",BOM!C213)</f>
        <v/>
      </c>
      <c r="B231" s="63" t="str">
        <f>IF(A231="","",_xlfn.XLOOKUP(A231,BOM_Transport!A$7:A$206,BOM_Transport!B$7:B$206))</f>
        <v/>
      </c>
      <c r="C231" s="63" t="str">
        <f>IF(BOM_Transport!E206=0,"",BOM_Transport!E206)</f>
        <v/>
      </c>
      <c r="D231" s="112"/>
      <c r="E231" s="63" t="str">
        <f>IF(BOM_Transport!G206="","",BOM_Transport!G206)</f>
        <v/>
      </c>
      <c r="F231" s="112"/>
      <c r="G231" s="112"/>
      <c r="H231" s="63" t="str">
        <f>IF(BOM_Transport!J206="","",BOM_Transport!J206)</f>
        <v/>
      </c>
      <c r="I231" s="112"/>
      <c r="J231" s="112"/>
    </row>
  </sheetData>
  <mergeCells count="38">
    <mergeCell ref="E7:J7"/>
    <mergeCell ref="E8:J8"/>
    <mergeCell ref="A7:D7"/>
    <mergeCell ref="A8:D8"/>
    <mergeCell ref="H10:J10"/>
    <mergeCell ref="E10:G10"/>
    <mergeCell ref="A1:J1"/>
    <mergeCell ref="E30:J30"/>
    <mergeCell ref="A4:J4"/>
    <mergeCell ref="A29:J29"/>
    <mergeCell ref="A2:J3"/>
    <mergeCell ref="H12:J12"/>
    <mergeCell ref="H13:J13"/>
    <mergeCell ref="E11:G11"/>
    <mergeCell ref="E12:G12"/>
    <mergeCell ref="E13:G13"/>
    <mergeCell ref="A30:D30"/>
    <mergeCell ref="E6:J6"/>
    <mergeCell ref="H14:J14"/>
    <mergeCell ref="E14:G14"/>
    <mergeCell ref="A14:D14"/>
    <mergeCell ref="A6:D6"/>
    <mergeCell ref="A11:D11"/>
    <mergeCell ref="A12:D12"/>
    <mergeCell ref="A13:D13"/>
    <mergeCell ref="H11:J11"/>
    <mergeCell ref="E16:G16"/>
    <mergeCell ref="H16:J16"/>
    <mergeCell ref="A27:D27"/>
    <mergeCell ref="A26:D26"/>
    <mergeCell ref="A25:D25"/>
    <mergeCell ref="A24:D24"/>
    <mergeCell ref="A23:D23"/>
    <mergeCell ref="A20:D20"/>
    <mergeCell ref="A18:D18"/>
    <mergeCell ref="A19:D19"/>
    <mergeCell ref="A22:D22"/>
    <mergeCell ref="A21:D21"/>
  </mergeCells>
  <conditionalFormatting sqref="E8:J8">
    <cfRule type="cellIs" dxfId="1" priority="1" operator="lessThan">
      <formula>$E$7</formula>
    </cfRule>
    <cfRule type="cellIs" dxfId="0" priority="2" operator="greaterThanOrEqual">
      <formula>$E$7</formula>
    </cfRule>
  </conditionalFormatting>
  <dataValidations count="1">
    <dataValidation type="list" allowBlank="1" showInputMessage="1" showErrorMessage="1" sqref="F32:F231 I32:I231" xr:uid="{BE7C931C-8CA7-45E2-A406-A05B0908C7DA}">
      <formula1>Country_Name</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9B951-124D-49DE-9EA9-5B1A1B79E09E}">
  <sheetPr>
    <tabColor theme="2" tint="-0.249977111117893"/>
  </sheetPr>
  <dimension ref="A1:H90"/>
  <sheetViews>
    <sheetView workbookViewId="0"/>
  </sheetViews>
  <sheetFormatPr defaultColWidth="8.81640625" defaultRowHeight="14.5"/>
  <cols>
    <col min="1" max="1" width="33.453125" customWidth="1"/>
    <col min="2" max="2" width="42.453125" customWidth="1"/>
    <col min="3" max="4" width="14.453125" customWidth="1"/>
    <col min="5" max="5" width="11.453125" customWidth="1"/>
    <col min="6" max="6" width="10.453125" customWidth="1"/>
    <col min="7" max="7" width="13.453125" customWidth="1"/>
    <col min="8" max="8" width="29.453125" customWidth="1"/>
  </cols>
  <sheetData>
    <row r="1" spans="1:8" s="10" customFormat="1" ht="23.5">
      <c r="A1" s="9" t="s">
        <v>157</v>
      </c>
      <c r="B1" s="9"/>
      <c r="C1" s="9"/>
      <c r="D1" s="9"/>
      <c r="E1" s="9"/>
      <c r="F1" s="9"/>
    </row>
    <row r="3" spans="1:8">
      <c r="B3" t="s">
        <v>158</v>
      </c>
      <c r="C3" s="3" t="s">
        <v>159</v>
      </c>
    </row>
    <row r="5" spans="1:8" s="12" customFormat="1" ht="21">
      <c r="A5" s="11" t="s">
        <v>160</v>
      </c>
      <c r="B5" s="12" t="s">
        <v>161</v>
      </c>
      <c r="C5" s="12" t="s">
        <v>162</v>
      </c>
      <c r="D5" s="12" t="s">
        <v>163</v>
      </c>
      <c r="E5" s="12" t="s">
        <v>164</v>
      </c>
      <c r="F5" s="12" t="s">
        <v>165</v>
      </c>
      <c r="G5" s="13" t="s">
        <v>166</v>
      </c>
      <c r="H5" s="12" t="s">
        <v>167</v>
      </c>
    </row>
    <row r="6" spans="1:8" s="5" customFormat="1">
      <c r="A6" s="14" t="s">
        <v>168</v>
      </c>
      <c r="B6" s="5" t="s">
        <v>169</v>
      </c>
      <c r="C6" s="5" t="s">
        <v>170</v>
      </c>
      <c r="D6" s="15">
        <f>E6*1000</f>
        <v>190</v>
      </c>
      <c r="E6" s="16">
        <v>0.19</v>
      </c>
      <c r="F6" s="16">
        <v>2.7</v>
      </c>
      <c r="G6" s="17">
        <f>F6-E6</f>
        <v>2.5100000000000002</v>
      </c>
      <c r="H6" s="5" t="s">
        <v>171</v>
      </c>
    </row>
    <row r="7" spans="1:8">
      <c r="A7" s="7" t="s">
        <v>126</v>
      </c>
      <c r="B7" t="s">
        <v>172</v>
      </c>
      <c r="C7" t="s">
        <v>173</v>
      </c>
      <c r="D7" s="15">
        <f>E7*1000</f>
        <v>980</v>
      </c>
      <c r="E7" s="4">
        <v>0.98</v>
      </c>
      <c r="F7" s="4">
        <v>4.9800000000000004</v>
      </c>
      <c r="G7" s="17">
        <f>F7-E7</f>
        <v>4</v>
      </c>
      <c r="H7" t="s">
        <v>174</v>
      </c>
    </row>
    <row r="8" spans="1:8">
      <c r="A8" s="7" t="s">
        <v>128</v>
      </c>
      <c r="B8" t="s">
        <v>175</v>
      </c>
      <c r="C8" t="s">
        <v>176</v>
      </c>
      <c r="D8" s="18">
        <f>E8*1000</f>
        <v>3290</v>
      </c>
      <c r="E8" s="4">
        <v>3.29</v>
      </c>
      <c r="F8" s="4">
        <v>9.2899999999999991</v>
      </c>
      <c r="G8" s="17">
        <f>F8-E8</f>
        <v>5.9999999999999991</v>
      </c>
      <c r="H8" t="s">
        <v>177</v>
      </c>
    </row>
    <row r="9" spans="1:8">
      <c r="A9" s="7" t="s">
        <v>125</v>
      </c>
      <c r="B9" t="s">
        <v>178</v>
      </c>
      <c r="C9" t="s">
        <v>179</v>
      </c>
      <c r="D9" s="18">
        <f>E9*1000</f>
        <v>5790</v>
      </c>
      <c r="E9" s="4">
        <v>5.79</v>
      </c>
      <c r="F9" s="19">
        <v>15.79</v>
      </c>
      <c r="G9" s="20">
        <f>F9-E9</f>
        <v>10</v>
      </c>
      <c r="H9" t="s">
        <v>180</v>
      </c>
    </row>
    <row r="10" spans="1:8">
      <c r="A10" s="7" t="s">
        <v>181</v>
      </c>
      <c r="B10" t="s">
        <v>182</v>
      </c>
      <c r="C10" t="s">
        <v>183</v>
      </c>
      <c r="D10" s="18">
        <f>E10*1000</f>
        <v>15960</v>
      </c>
      <c r="E10" s="19">
        <v>15.96</v>
      </c>
      <c r="F10" s="19">
        <v>29.96</v>
      </c>
      <c r="G10" s="20">
        <f>F10-E10</f>
        <v>14</v>
      </c>
      <c r="H10" t="s">
        <v>184</v>
      </c>
    </row>
    <row r="11" spans="1:8">
      <c r="A11" s="7" t="s">
        <v>185</v>
      </c>
      <c r="B11" t="s">
        <v>186</v>
      </c>
      <c r="C11" t="s">
        <v>185</v>
      </c>
      <c r="D11" s="18">
        <v>43000000</v>
      </c>
      <c r="E11" s="18">
        <f>D11/1000</f>
        <v>43000</v>
      </c>
      <c r="H11" t="s">
        <v>187</v>
      </c>
    </row>
    <row r="12" spans="1:8">
      <c r="A12" s="7" t="s">
        <v>188</v>
      </c>
      <c r="B12" t="s">
        <v>189</v>
      </c>
      <c r="H12" t="s">
        <v>190</v>
      </c>
    </row>
    <row r="13" spans="1:8" ht="27">
      <c r="A13" s="7" t="s">
        <v>129</v>
      </c>
      <c r="B13" s="21" t="s">
        <v>191</v>
      </c>
      <c r="H13" t="s">
        <v>192</v>
      </c>
    </row>
    <row r="14" spans="1:8">
      <c r="A14" s="7" t="s">
        <v>193</v>
      </c>
      <c r="B14" t="s">
        <v>194</v>
      </c>
      <c r="H14" t="s">
        <v>195</v>
      </c>
    </row>
    <row r="15" spans="1:8">
      <c r="A15" s="7"/>
    </row>
    <row r="16" spans="1:8">
      <c r="A16" s="7"/>
    </row>
    <row r="17" spans="2:3">
      <c r="B17" s="22" t="s">
        <v>196</v>
      </c>
    </row>
    <row r="18" spans="2:3">
      <c r="B18" s="22" t="s">
        <v>197</v>
      </c>
    </row>
    <row r="24" spans="2:3" ht="17.5">
      <c r="C24" s="23"/>
    </row>
    <row r="25" spans="2:3" ht="17.5">
      <c r="C25" s="23"/>
    </row>
    <row r="81" spans="1:1">
      <c r="A81" s="6" t="s">
        <v>198</v>
      </c>
    </row>
    <row r="82" spans="1:1">
      <c r="A82" s="88" t="s">
        <v>2036</v>
      </c>
    </row>
    <row r="83" spans="1:1">
      <c r="A83" s="88" t="s">
        <v>199</v>
      </c>
    </row>
    <row r="84" spans="1:1">
      <c r="A84" s="88" t="s">
        <v>200</v>
      </c>
    </row>
    <row r="85" spans="1:1">
      <c r="A85" s="88" t="s">
        <v>201</v>
      </c>
    </row>
    <row r="86" spans="1:1">
      <c r="A86" s="88" t="s">
        <v>202</v>
      </c>
    </row>
    <row r="87" spans="1:1">
      <c r="A87" s="88" t="s">
        <v>203</v>
      </c>
    </row>
    <row r="88" spans="1:1">
      <c r="A88" s="88" t="s">
        <v>204</v>
      </c>
    </row>
    <row r="89" spans="1:1">
      <c r="A89" s="88" t="s">
        <v>205</v>
      </c>
    </row>
    <row r="90" spans="1:1">
      <c r="A90" s="88" t="s">
        <v>206</v>
      </c>
    </row>
  </sheetData>
  <hyperlinks>
    <hyperlink ref="C3" r:id="rId1" xr:uid="{10659BCB-C9EC-4D95-8BA2-34457A728AE6}"/>
  </hyperlinks>
  <pageMargins left="0.7" right="0.7" top="0.75" bottom="0.75" header="0.3" footer="0.3"/>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A7608-802E-4793-A119-B5595F059502}">
  <sheetPr>
    <tabColor theme="2" tint="-0.249977111117893"/>
  </sheetPr>
  <dimension ref="A1:AA537"/>
  <sheetViews>
    <sheetView topLeftCell="H267" zoomScale="85" zoomScaleNormal="85" workbookViewId="0">
      <selection activeCell="Q1" sqref="Q1:Q1048576"/>
    </sheetView>
  </sheetViews>
  <sheetFormatPr defaultColWidth="8.453125" defaultRowHeight="14.5"/>
  <cols>
    <col min="1" max="1" width="59" style="75" customWidth="1"/>
    <col min="2" max="2" width="37" style="75" bestFit="1" customWidth="1"/>
    <col min="3" max="4" width="14.453125" style="75" bestFit="1" customWidth="1"/>
    <col min="5" max="8" width="8.453125" style="75"/>
    <col min="9" max="9" width="62.453125" style="75" customWidth="1"/>
    <col min="10" max="11" width="8.453125" style="75"/>
    <col min="12" max="12" width="40.453125" style="75" customWidth="1"/>
    <col min="13" max="20" width="8.453125" style="75"/>
    <col min="21" max="21" width="25.54296875" style="75" customWidth="1"/>
    <col min="22" max="16384" width="8.453125" style="75"/>
  </cols>
  <sheetData>
    <row r="1" spans="1:27" s="73" customFormat="1" ht="20.5">
      <c r="A1" s="73" t="s">
        <v>207</v>
      </c>
    </row>
    <row r="2" spans="1:27">
      <c r="A2" s="74" t="s">
        <v>208</v>
      </c>
    </row>
    <row r="3" spans="1:27">
      <c r="A3"/>
    </row>
    <row r="4" spans="1:27" ht="15" thickBot="1">
      <c r="A4" s="76" t="s">
        <v>209</v>
      </c>
      <c r="B4" s="76" t="s">
        <v>210</v>
      </c>
      <c r="C4" s="76" t="s">
        <v>211</v>
      </c>
      <c r="D4" s="76" t="s">
        <v>212</v>
      </c>
      <c r="I4" s="74"/>
      <c r="L4" s="76" t="s">
        <v>209</v>
      </c>
      <c r="M4" s="76" t="s">
        <v>210</v>
      </c>
      <c r="N4" s="75" t="s">
        <v>209</v>
      </c>
      <c r="Q4" s="76" t="s">
        <v>1932</v>
      </c>
      <c r="U4" s="75" t="s">
        <v>154</v>
      </c>
      <c r="V4" s="76"/>
      <c r="AA4"/>
    </row>
    <row r="5" spans="1:27" ht="15" thickBot="1">
      <c r="A5" s="75" t="s">
        <v>213</v>
      </c>
      <c r="B5" s="75" t="s">
        <v>214</v>
      </c>
      <c r="C5" s="75" t="s">
        <v>215</v>
      </c>
      <c r="D5" s="75" t="s">
        <v>216</v>
      </c>
      <c r="I5"/>
      <c r="L5" s="75" t="s">
        <v>217</v>
      </c>
      <c r="M5" s="75" t="s">
        <v>218</v>
      </c>
      <c r="N5" s="75" t="s">
        <v>217</v>
      </c>
      <c r="Q5" s="75" t="s">
        <v>217</v>
      </c>
      <c r="T5" s="75" t="s">
        <v>154</v>
      </c>
      <c r="U5" s="132" t="s">
        <v>1856</v>
      </c>
      <c r="V5" s="132" t="s">
        <v>243</v>
      </c>
      <c r="AA5"/>
    </row>
    <row r="6" spans="1:27" ht="18" thickBot="1">
      <c r="A6" s="75" t="s">
        <v>219</v>
      </c>
      <c r="B6" s="75" t="s">
        <v>220</v>
      </c>
      <c r="C6" s="75" t="s">
        <v>221</v>
      </c>
      <c r="D6" s="75" t="s">
        <v>222</v>
      </c>
      <c r="I6" s="77" t="s">
        <v>223</v>
      </c>
      <c r="L6" s="75" t="s">
        <v>224</v>
      </c>
      <c r="M6" s="75" t="s">
        <v>225</v>
      </c>
      <c r="N6" s="75" t="s">
        <v>224</v>
      </c>
      <c r="Q6" s="75" t="s">
        <v>224</v>
      </c>
      <c r="T6" s="75" t="s">
        <v>154</v>
      </c>
      <c r="U6" s="132" t="s">
        <v>1860</v>
      </c>
      <c r="V6" s="132" t="s">
        <v>1861</v>
      </c>
      <c r="AA6"/>
    </row>
    <row r="7" spans="1:27" ht="15" thickBot="1">
      <c r="A7" s="75" t="s">
        <v>217</v>
      </c>
      <c r="B7" s="75" t="s">
        <v>218</v>
      </c>
      <c r="C7" s="75" t="s">
        <v>226</v>
      </c>
      <c r="D7" s="75" t="s">
        <v>227</v>
      </c>
      <c r="I7" s="24"/>
      <c r="L7" s="75" t="s">
        <v>228</v>
      </c>
      <c r="M7" s="75" t="s">
        <v>229</v>
      </c>
      <c r="N7" s="75" t="s">
        <v>228</v>
      </c>
      <c r="Q7" s="75" t="s">
        <v>1933</v>
      </c>
      <c r="T7" s="75" t="s">
        <v>154</v>
      </c>
      <c r="U7" s="132" t="s">
        <v>1865</v>
      </c>
      <c r="V7" s="132" t="s">
        <v>326</v>
      </c>
    </row>
    <row r="8" spans="1:27" ht="18" thickBot="1">
      <c r="A8" s="75" t="s">
        <v>230</v>
      </c>
      <c r="B8" s="75" t="s">
        <v>231</v>
      </c>
      <c r="C8" s="75" t="s">
        <v>232</v>
      </c>
      <c r="D8" s="75" t="s">
        <v>233</v>
      </c>
      <c r="I8" s="78" t="s">
        <v>234</v>
      </c>
      <c r="L8" s="75" t="s">
        <v>235</v>
      </c>
      <c r="M8" s="75" t="s">
        <v>236</v>
      </c>
      <c r="N8" s="75" t="s">
        <v>235</v>
      </c>
      <c r="Q8" s="75" t="s">
        <v>1934</v>
      </c>
      <c r="T8" s="75" t="s">
        <v>154</v>
      </c>
      <c r="U8" s="132" t="s">
        <v>1869</v>
      </c>
      <c r="V8" s="132" t="s">
        <v>268</v>
      </c>
    </row>
    <row r="9" spans="1:27" ht="18" thickBot="1">
      <c r="A9" s="75" t="s">
        <v>237</v>
      </c>
      <c r="B9" s="75" t="s">
        <v>238</v>
      </c>
      <c r="C9" s="75" t="s">
        <v>239</v>
      </c>
      <c r="D9" s="75" t="s">
        <v>240</v>
      </c>
      <c r="I9" s="78" t="s">
        <v>241</v>
      </c>
      <c r="L9" s="75" t="s">
        <v>242</v>
      </c>
      <c r="M9" s="75" t="s">
        <v>243</v>
      </c>
      <c r="N9" s="75" t="s">
        <v>242</v>
      </c>
      <c r="Q9" s="75" t="s">
        <v>242</v>
      </c>
      <c r="T9" s="75" t="s">
        <v>154</v>
      </c>
      <c r="U9" s="132" t="s">
        <v>249</v>
      </c>
      <c r="V9" s="132" t="s">
        <v>250</v>
      </c>
    </row>
    <row r="10" spans="1:27" ht="18" thickBot="1">
      <c r="A10" s="75" t="s">
        <v>228</v>
      </c>
      <c r="B10" s="75" t="s">
        <v>229</v>
      </c>
      <c r="I10" s="78" t="s">
        <v>244</v>
      </c>
      <c r="L10" s="75" t="s">
        <v>155</v>
      </c>
      <c r="M10" s="75" t="s">
        <v>245</v>
      </c>
      <c r="N10" s="75" t="s">
        <v>155</v>
      </c>
      <c r="Q10" s="75" t="s">
        <v>155</v>
      </c>
      <c r="T10" s="75" t="s">
        <v>154</v>
      </c>
      <c r="U10" s="132" t="s">
        <v>1873</v>
      </c>
      <c r="V10" s="132" t="s">
        <v>521</v>
      </c>
    </row>
    <row r="11" spans="1:27" ht="18" thickBot="1">
      <c r="A11" s="75" t="s">
        <v>242</v>
      </c>
      <c r="B11" s="75" t="s">
        <v>243</v>
      </c>
      <c r="C11" s="75" t="s">
        <v>246</v>
      </c>
      <c r="D11" s="75" t="s">
        <v>247</v>
      </c>
      <c r="I11" s="78" t="s">
        <v>248</v>
      </c>
      <c r="L11" s="75" t="s">
        <v>249</v>
      </c>
      <c r="M11" s="75" t="s">
        <v>250</v>
      </c>
      <c r="N11" s="75" t="s">
        <v>249</v>
      </c>
      <c r="Q11" s="75" t="s">
        <v>1935</v>
      </c>
      <c r="T11" s="75" t="s">
        <v>154</v>
      </c>
      <c r="U11" s="132" t="s">
        <v>1878</v>
      </c>
      <c r="V11" s="132" t="s">
        <v>726</v>
      </c>
    </row>
    <row r="12" spans="1:27" ht="18" thickBot="1">
      <c r="A12" s="75" t="s">
        <v>251</v>
      </c>
      <c r="B12" s="75" t="s">
        <v>252</v>
      </c>
      <c r="C12" s="75" t="s">
        <v>253</v>
      </c>
      <c r="D12" s="75" t="s">
        <v>254</v>
      </c>
      <c r="I12" s="78" t="s">
        <v>255</v>
      </c>
      <c r="L12" s="75" t="s">
        <v>256</v>
      </c>
      <c r="M12" s="75" t="s">
        <v>257</v>
      </c>
      <c r="N12" s="75" t="s">
        <v>256</v>
      </c>
      <c r="Q12" s="75" t="s">
        <v>256</v>
      </c>
      <c r="T12" s="75" t="s">
        <v>154</v>
      </c>
      <c r="U12" s="132" t="s">
        <v>1881</v>
      </c>
      <c r="V12" s="132" t="s">
        <v>1882</v>
      </c>
    </row>
    <row r="13" spans="1:27" ht="18" thickBot="1">
      <c r="A13" s="75" t="s">
        <v>156</v>
      </c>
      <c r="B13" s="75" t="s">
        <v>258</v>
      </c>
      <c r="C13" s="75" t="s">
        <v>259</v>
      </c>
      <c r="D13" s="75" t="s">
        <v>260</v>
      </c>
      <c r="I13" s="78" t="s">
        <v>261</v>
      </c>
      <c r="L13" s="75" t="s">
        <v>213</v>
      </c>
      <c r="M13" s="75" t="s">
        <v>214</v>
      </c>
      <c r="N13" s="75" t="s">
        <v>213</v>
      </c>
      <c r="Q13" s="75" t="s">
        <v>213</v>
      </c>
      <c r="T13" s="75" t="s">
        <v>154</v>
      </c>
      <c r="U13" s="132" t="s">
        <v>1885</v>
      </c>
      <c r="V13" s="132" t="s">
        <v>774</v>
      </c>
    </row>
    <row r="14" spans="1:27" ht="18" thickBot="1">
      <c r="A14" s="75" t="s">
        <v>262</v>
      </c>
      <c r="B14" s="75" t="s">
        <v>263</v>
      </c>
      <c r="C14" s="75" t="s">
        <v>264</v>
      </c>
      <c r="D14" s="75" t="s">
        <v>265</v>
      </c>
      <c r="I14" s="78" t="s">
        <v>266</v>
      </c>
      <c r="L14" s="75" t="s">
        <v>156</v>
      </c>
      <c r="M14" s="75" t="s">
        <v>258</v>
      </c>
      <c r="N14" s="75" t="s">
        <v>156</v>
      </c>
      <c r="Q14" s="75" t="s">
        <v>156</v>
      </c>
      <c r="T14" s="75" t="s">
        <v>154</v>
      </c>
      <c r="U14" s="132" t="s">
        <v>1888</v>
      </c>
      <c r="V14" s="132" t="s">
        <v>1889</v>
      </c>
    </row>
    <row r="15" spans="1:27" ht="18" thickBot="1">
      <c r="A15" s="75" t="s">
        <v>267</v>
      </c>
      <c r="B15" s="75" t="s">
        <v>268</v>
      </c>
      <c r="C15" s="75" t="s">
        <v>269</v>
      </c>
      <c r="D15" s="75" t="s">
        <v>270</v>
      </c>
      <c r="I15" s="78" t="s">
        <v>271</v>
      </c>
      <c r="L15" s="75" t="s">
        <v>237</v>
      </c>
      <c r="M15" s="75" t="s">
        <v>238</v>
      </c>
      <c r="N15" s="75" t="s">
        <v>237</v>
      </c>
      <c r="Q15" s="75" t="s">
        <v>237</v>
      </c>
      <c r="T15" s="75" t="s">
        <v>154</v>
      </c>
      <c r="U15" s="132" t="s">
        <v>1893</v>
      </c>
      <c r="V15" s="132" t="s">
        <v>1894</v>
      </c>
    </row>
    <row r="16" spans="1:27" ht="18" thickBot="1">
      <c r="A16" s="75" t="s">
        <v>249</v>
      </c>
      <c r="B16" s="75" t="s">
        <v>250</v>
      </c>
      <c r="C16" s="75" t="s">
        <v>272</v>
      </c>
      <c r="D16" s="75" t="s">
        <v>273</v>
      </c>
      <c r="I16" s="78" t="s">
        <v>274</v>
      </c>
      <c r="L16" s="75" t="s">
        <v>262</v>
      </c>
      <c r="M16" s="75" t="s">
        <v>263</v>
      </c>
      <c r="N16" s="75" t="s">
        <v>262</v>
      </c>
      <c r="Q16" s="75" t="s">
        <v>262</v>
      </c>
      <c r="T16" s="75" t="s">
        <v>154</v>
      </c>
      <c r="U16" s="132" t="s">
        <v>582</v>
      </c>
      <c r="V16" s="132" t="s">
        <v>876</v>
      </c>
    </row>
    <row r="17" spans="1:27" ht="18" thickBot="1">
      <c r="A17" s="75" t="s">
        <v>275</v>
      </c>
      <c r="B17" s="75" t="s">
        <v>275</v>
      </c>
      <c r="I17" s="78" t="s">
        <v>276</v>
      </c>
      <c r="L17" s="75" t="s">
        <v>230</v>
      </c>
      <c r="M17" s="75" t="s">
        <v>231</v>
      </c>
      <c r="N17" s="75" t="s">
        <v>230</v>
      </c>
      <c r="Q17" s="75" t="s">
        <v>1936</v>
      </c>
      <c r="T17" s="75" t="s">
        <v>154</v>
      </c>
      <c r="U17" s="132" t="s">
        <v>630</v>
      </c>
      <c r="V17" s="132" t="s">
        <v>921</v>
      </c>
    </row>
    <row r="18" spans="1:27" ht="18" thickBot="1">
      <c r="A18" s="75" t="s">
        <v>277</v>
      </c>
      <c r="B18" s="75" t="s">
        <v>278</v>
      </c>
      <c r="C18" s="75" t="s">
        <v>279</v>
      </c>
      <c r="D18" s="75" t="s">
        <v>280</v>
      </c>
      <c r="I18" s="77"/>
      <c r="L18" s="75" t="s">
        <v>281</v>
      </c>
      <c r="M18" s="75" t="s">
        <v>220</v>
      </c>
      <c r="N18" s="75" t="s">
        <v>282</v>
      </c>
      <c r="Q18" s="75" t="s">
        <v>1937</v>
      </c>
      <c r="T18" s="75" t="s">
        <v>154</v>
      </c>
      <c r="U18" s="132" t="s">
        <v>1905</v>
      </c>
      <c r="V18" s="132" t="s">
        <v>1906</v>
      </c>
    </row>
    <row r="19" spans="1:27" ht="18" thickBot="1">
      <c r="A19" s="75" t="s">
        <v>283</v>
      </c>
      <c r="B19" s="75" t="s">
        <v>284</v>
      </c>
      <c r="C19" s="75" t="s">
        <v>285</v>
      </c>
      <c r="D19" s="75" t="s">
        <v>286</v>
      </c>
      <c r="I19" s="77"/>
      <c r="L19" s="75" t="s">
        <v>267</v>
      </c>
      <c r="M19" s="75" t="s">
        <v>268</v>
      </c>
      <c r="N19" s="75" t="s">
        <v>267</v>
      </c>
      <c r="Q19" s="75" t="s">
        <v>267</v>
      </c>
      <c r="T19" s="75" t="s">
        <v>154</v>
      </c>
      <c r="U19" s="132" t="s">
        <v>1910</v>
      </c>
      <c r="V19" s="132" t="s">
        <v>1042</v>
      </c>
    </row>
    <row r="20" spans="1:27" ht="18" thickBot="1">
      <c r="A20" s="75" t="s">
        <v>287</v>
      </c>
      <c r="B20" s="75" t="s">
        <v>288</v>
      </c>
      <c r="I20" s="77" t="s">
        <v>289</v>
      </c>
      <c r="L20" s="75" t="s">
        <v>251</v>
      </c>
      <c r="M20" s="75" t="s">
        <v>252</v>
      </c>
      <c r="N20" s="75" t="s">
        <v>251</v>
      </c>
      <c r="Q20" s="75" t="s">
        <v>251</v>
      </c>
      <c r="T20" s="75" t="s">
        <v>154</v>
      </c>
      <c r="U20" s="132" t="s">
        <v>1913</v>
      </c>
      <c r="V20" s="132" t="s">
        <v>1054</v>
      </c>
    </row>
    <row r="21" spans="1:27" ht="15" thickBot="1">
      <c r="A21" s="75" t="s">
        <v>290</v>
      </c>
      <c r="B21" s="75" t="s">
        <v>291</v>
      </c>
      <c r="L21" s="75" t="s">
        <v>292</v>
      </c>
      <c r="M21" s="75" t="s">
        <v>293</v>
      </c>
      <c r="N21" s="75" t="s">
        <v>292</v>
      </c>
      <c r="Q21" s="75" t="s">
        <v>292</v>
      </c>
      <c r="T21" s="75" t="s">
        <v>154</v>
      </c>
      <c r="U21" s="132" t="s">
        <v>1918</v>
      </c>
      <c r="V21" s="132" t="s">
        <v>968</v>
      </c>
    </row>
    <row r="22" spans="1:27" ht="15" thickBot="1">
      <c r="A22" s="75" t="s">
        <v>294</v>
      </c>
      <c r="B22" s="75" t="s">
        <v>295</v>
      </c>
      <c r="L22" s="75" t="s">
        <v>296</v>
      </c>
      <c r="M22" s="75" t="s">
        <v>297</v>
      </c>
      <c r="N22" s="75" t="s">
        <v>296</v>
      </c>
      <c r="Q22" s="75" t="s">
        <v>296</v>
      </c>
      <c r="T22" s="75" t="s">
        <v>154</v>
      </c>
      <c r="U22" s="132" t="s">
        <v>1922</v>
      </c>
      <c r="V22" s="132" t="s">
        <v>1923</v>
      </c>
    </row>
    <row r="23" spans="1:27" ht="15" thickBot="1">
      <c r="A23" s="75" t="s">
        <v>298</v>
      </c>
      <c r="B23" s="75" t="s">
        <v>299</v>
      </c>
      <c r="L23" s="75" t="s">
        <v>300</v>
      </c>
      <c r="M23" s="75" t="s">
        <v>301</v>
      </c>
      <c r="N23" s="75" t="s">
        <v>296</v>
      </c>
      <c r="Q23" s="75" t="s">
        <v>283</v>
      </c>
      <c r="T23" s="75" t="s">
        <v>154</v>
      </c>
      <c r="U23" s="132" t="s">
        <v>1928</v>
      </c>
      <c r="V23" s="132" t="s">
        <v>1929</v>
      </c>
    </row>
    <row r="24" spans="1:27" ht="15" thickBot="1">
      <c r="A24" s="75" t="s">
        <v>302</v>
      </c>
      <c r="B24" s="75" t="s">
        <v>303</v>
      </c>
      <c r="L24" s="75" t="s">
        <v>283</v>
      </c>
      <c r="M24" s="75" t="s">
        <v>284</v>
      </c>
      <c r="N24" s="75" t="s">
        <v>283</v>
      </c>
      <c r="Q24" s="75" t="s">
        <v>1938</v>
      </c>
      <c r="T24" s="75" t="s">
        <v>154</v>
      </c>
      <c r="U24" s="132" t="s">
        <v>1857</v>
      </c>
      <c r="V24" s="132" t="s">
        <v>576</v>
      </c>
    </row>
    <row r="25" spans="1:27" ht="15" thickBot="1">
      <c r="A25" s="75" t="s">
        <v>305</v>
      </c>
      <c r="B25" s="75" t="s">
        <v>306</v>
      </c>
      <c r="L25" s="75" t="s">
        <v>304</v>
      </c>
      <c r="M25" s="75" t="s">
        <v>307</v>
      </c>
      <c r="N25" s="75" t="s">
        <v>304</v>
      </c>
      <c r="Q25" s="75" t="s">
        <v>277</v>
      </c>
      <c r="T25" s="75" t="s">
        <v>154</v>
      </c>
      <c r="U25" s="132" t="s">
        <v>1862</v>
      </c>
      <c r="V25" s="132" t="s">
        <v>1156</v>
      </c>
    </row>
    <row r="26" spans="1:27" ht="15" thickBot="1">
      <c r="A26" s="75" t="s">
        <v>308</v>
      </c>
      <c r="B26" s="75" t="s">
        <v>309</v>
      </c>
      <c r="L26" s="75" t="s">
        <v>287</v>
      </c>
      <c r="M26" s="75" t="s">
        <v>288</v>
      </c>
      <c r="N26" s="75" t="s">
        <v>283</v>
      </c>
      <c r="Q26" s="75" t="s">
        <v>310</v>
      </c>
      <c r="T26" s="75" t="s">
        <v>154</v>
      </c>
      <c r="U26" s="132" t="s">
        <v>1866</v>
      </c>
      <c r="V26" s="132" t="s">
        <v>1270</v>
      </c>
      <c r="AA26"/>
    </row>
    <row r="27" spans="1:27" ht="15" thickBot="1">
      <c r="A27" s="75" t="s">
        <v>311</v>
      </c>
      <c r="B27" s="75" t="s">
        <v>312</v>
      </c>
      <c r="L27" s="75" t="s">
        <v>290</v>
      </c>
      <c r="M27" s="75" t="s">
        <v>291</v>
      </c>
      <c r="N27" s="75" t="s">
        <v>283</v>
      </c>
      <c r="Q27" s="75" t="s">
        <v>313</v>
      </c>
      <c r="T27" s="75" t="s">
        <v>154</v>
      </c>
      <c r="U27" s="132" t="s">
        <v>1870</v>
      </c>
      <c r="V27" s="132" t="s">
        <v>1256</v>
      </c>
      <c r="AA27"/>
    </row>
    <row r="28" spans="1:27" ht="15" thickBot="1">
      <c r="A28" s="75" t="s">
        <v>314</v>
      </c>
      <c r="B28" s="75" t="s">
        <v>315</v>
      </c>
      <c r="L28" s="75" t="s">
        <v>294</v>
      </c>
      <c r="M28" s="75" t="s">
        <v>295</v>
      </c>
      <c r="N28" s="75" t="s">
        <v>283</v>
      </c>
      <c r="Q28" s="75" t="s">
        <v>316</v>
      </c>
      <c r="T28" s="75" t="s">
        <v>154</v>
      </c>
      <c r="U28" s="132" t="s">
        <v>1872</v>
      </c>
      <c r="V28" s="132" t="s">
        <v>1276</v>
      </c>
      <c r="AA28"/>
    </row>
    <row r="29" spans="1:27" ht="15" thickBot="1">
      <c r="A29" s="75" t="s">
        <v>317</v>
      </c>
      <c r="B29" s="75" t="s">
        <v>318</v>
      </c>
      <c r="L29" s="75" t="s">
        <v>298</v>
      </c>
      <c r="M29" s="75" t="s">
        <v>299</v>
      </c>
      <c r="N29" s="75" t="s">
        <v>283</v>
      </c>
      <c r="Q29" s="75" t="s">
        <v>319</v>
      </c>
      <c r="T29" s="75" t="s">
        <v>154</v>
      </c>
      <c r="U29" s="132" t="s">
        <v>1874</v>
      </c>
      <c r="V29" s="132" t="s">
        <v>1875</v>
      </c>
      <c r="AA29"/>
    </row>
    <row r="30" spans="1:27" ht="15" thickBot="1">
      <c r="A30" s="75" t="s">
        <v>292</v>
      </c>
      <c r="B30" s="75" t="s">
        <v>293</v>
      </c>
      <c r="C30" s="75" t="s">
        <v>320</v>
      </c>
      <c r="D30" s="75" t="s">
        <v>321</v>
      </c>
      <c r="L30" s="75" t="s">
        <v>302</v>
      </c>
      <c r="M30" s="75" t="s">
        <v>303</v>
      </c>
      <c r="N30" s="75" t="s">
        <v>283</v>
      </c>
      <c r="Q30" s="75" t="s">
        <v>322</v>
      </c>
      <c r="T30" s="75" t="s">
        <v>154</v>
      </c>
      <c r="U30" s="132" t="s">
        <v>1879</v>
      </c>
      <c r="V30" s="132" t="s">
        <v>1265</v>
      </c>
      <c r="AA30"/>
    </row>
    <row r="31" spans="1:27" ht="15" thickBot="1">
      <c r="A31" s="75" t="s">
        <v>235</v>
      </c>
      <c r="B31" s="75" t="s">
        <v>236</v>
      </c>
      <c r="C31" s="75" t="s">
        <v>323</v>
      </c>
      <c r="D31" s="75" t="s">
        <v>324</v>
      </c>
      <c r="L31" s="75" t="s">
        <v>305</v>
      </c>
      <c r="M31" s="75" t="s">
        <v>306</v>
      </c>
      <c r="N31" s="75" t="s">
        <v>283</v>
      </c>
      <c r="Q31" s="75" t="s">
        <v>325</v>
      </c>
      <c r="T31" s="75" t="s">
        <v>154</v>
      </c>
      <c r="U31" s="132" t="s">
        <v>1883</v>
      </c>
      <c r="V31" s="132" t="s">
        <v>1273</v>
      </c>
      <c r="AA31"/>
    </row>
    <row r="32" spans="1:27" ht="15" thickBot="1">
      <c r="A32" s="75" t="s">
        <v>310</v>
      </c>
      <c r="B32" s="75" t="s">
        <v>326</v>
      </c>
      <c r="C32" s="75" t="s">
        <v>327</v>
      </c>
      <c r="D32" s="75" t="s">
        <v>328</v>
      </c>
      <c r="L32" s="75" t="s">
        <v>308</v>
      </c>
      <c r="M32" s="75" t="s">
        <v>309</v>
      </c>
      <c r="N32" s="75" t="s">
        <v>283</v>
      </c>
      <c r="Q32" s="75" t="s">
        <v>329</v>
      </c>
      <c r="T32" s="75" t="s">
        <v>154</v>
      </c>
      <c r="U32" s="132" t="s">
        <v>1886</v>
      </c>
      <c r="V32" s="132" t="s">
        <v>1186</v>
      </c>
      <c r="AA32"/>
    </row>
    <row r="33" spans="1:27" ht="15" thickBot="1">
      <c r="A33" s="75" t="s">
        <v>330</v>
      </c>
      <c r="B33" s="75" t="s">
        <v>331</v>
      </c>
      <c r="C33" s="75" t="s">
        <v>332</v>
      </c>
      <c r="D33" s="75" t="s">
        <v>333</v>
      </c>
      <c r="L33" s="75" t="s">
        <v>311</v>
      </c>
      <c r="M33" s="75" t="s">
        <v>312</v>
      </c>
      <c r="N33" s="75" t="s">
        <v>283</v>
      </c>
      <c r="Q33" s="75" t="s">
        <v>334</v>
      </c>
      <c r="T33" s="75" t="s">
        <v>154</v>
      </c>
      <c r="U33" s="132" t="s">
        <v>1890</v>
      </c>
      <c r="V33" s="132" t="s">
        <v>1209</v>
      </c>
      <c r="W33"/>
      <c r="AA33"/>
    </row>
    <row r="34" spans="1:27" ht="15" thickBot="1">
      <c r="A34" s="75" t="s">
        <v>335</v>
      </c>
      <c r="B34" s="75" t="s">
        <v>336</v>
      </c>
      <c r="L34" s="75" t="s">
        <v>314</v>
      </c>
      <c r="M34" s="75" t="s">
        <v>315</v>
      </c>
      <c r="N34" s="75" t="s">
        <v>283</v>
      </c>
      <c r="Q34" s="75" t="s">
        <v>337</v>
      </c>
      <c r="T34" s="75" t="s">
        <v>154</v>
      </c>
      <c r="U34" s="132" t="s">
        <v>1895</v>
      </c>
      <c r="V34" s="132" t="s">
        <v>1307</v>
      </c>
      <c r="AA34"/>
    </row>
    <row r="35" spans="1:27" ht="15" thickBot="1">
      <c r="A35" s="75" t="s">
        <v>338</v>
      </c>
      <c r="B35" s="75" t="s">
        <v>339</v>
      </c>
      <c r="C35" s="75" t="s">
        <v>340</v>
      </c>
      <c r="D35" s="75" t="s">
        <v>341</v>
      </c>
      <c r="L35" s="75" t="s">
        <v>317</v>
      </c>
      <c r="M35" s="75" t="s">
        <v>318</v>
      </c>
      <c r="N35" s="75" t="s">
        <v>283</v>
      </c>
      <c r="Q35" s="75" t="s">
        <v>342</v>
      </c>
      <c r="T35" s="75" t="s">
        <v>154</v>
      </c>
      <c r="U35" s="132" t="s">
        <v>1897</v>
      </c>
      <c r="V35" s="132" t="s">
        <v>1898</v>
      </c>
      <c r="AA35"/>
    </row>
    <row r="36" spans="1:27" ht="15" thickBot="1">
      <c r="A36" s="75" t="s">
        <v>322</v>
      </c>
      <c r="B36" s="75" t="s">
        <v>343</v>
      </c>
      <c r="C36" s="75" t="s">
        <v>344</v>
      </c>
      <c r="D36" s="75" t="s">
        <v>345</v>
      </c>
      <c r="L36" s="75" t="s">
        <v>277</v>
      </c>
      <c r="M36" s="75" t="s">
        <v>278</v>
      </c>
      <c r="N36" s="75" t="s">
        <v>277</v>
      </c>
      <c r="Q36" s="75" t="s">
        <v>346</v>
      </c>
      <c r="T36" s="75" t="s">
        <v>154</v>
      </c>
      <c r="U36" s="132" t="s">
        <v>1901</v>
      </c>
      <c r="V36" s="132" t="s">
        <v>1902</v>
      </c>
      <c r="AA36"/>
    </row>
    <row r="37" spans="1:27" ht="15" thickBot="1">
      <c r="A37" s="75" t="s">
        <v>319</v>
      </c>
      <c r="B37" s="75" t="s">
        <v>347</v>
      </c>
      <c r="C37" s="75" t="s">
        <v>348</v>
      </c>
      <c r="D37" s="75" t="s">
        <v>349</v>
      </c>
      <c r="L37" s="75" t="s">
        <v>310</v>
      </c>
      <c r="M37" s="75" t="s">
        <v>326</v>
      </c>
      <c r="N37" s="75" t="s">
        <v>310</v>
      </c>
      <c r="Q37" s="75" t="s">
        <v>350</v>
      </c>
      <c r="T37" s="75" t="s">
        <v>154</v>
      </c>
      <c r="U37" s="132" t="s">
        <v>1907</v>
      </c>
      <c r="V37" s="132" t="s">
        <v>1908</v>
      </c>
      <c r="AA37"/>
    </row>
    <row r="38" spans="1:27" ht="15" thickBot="1">
      <c r="A38" s="75" t="s">
        <v>329</v>
      </c>
      <c r="B38" s="75" t="s">
        <v>351</v>
      </c>
      <c r="C38" s="75" t="s">
        <v>352</v>
      </c>
      <c r="D38" s="75" t="s">
        <v>353</v>
      </c>
      <c r="L38" s="75" t="s">
        <v>313</v>
      </c>
      <c r="M38" s="75" t="s">
        <v>354</v>
      </c>
      <c r="N38" s="75" t="s">
        <v>313</v>
      </c>
      <c r="Q38" s="75" t="s">
        <v>355</v>
      </c>
      <c r="T38" s="75" t="s">
        <v>154</v>
      </c>
      <c r="U38" s="132" t="s">
        <v>1911</v>
      </c>
      <c r="V38" s="132" t="s">
        <v>1912</v>
      </c>
      <c r="AA38"/>
    </row>
    <row r="39" spans="1:27" ht="15" thickBot="1">
      <c r="A39" s="75" t="s">
        <v>356</v>
      </c>
      <c r="B39" s="75" t="s">
        <v>357</v>
      </c>
      <c r="C39" s="75" t="s">
        <v>358</v>
      </c>
      <c r="D39" s="75" t="s">
        <v>359</v>
      </c>
      <c r="L39" s="75" t="s">
        <v>316</v>
      </c>
      <c r="M39" s="75" t="s">
        <v>360</v>
      </c>
      <c r="N39" s="75" t="s">
        <v>316</v>
      </c>
      <c r="Q39" s="75" t="s">
        <v>1939</v>
      </c>
      <c r="T39" s="75" t="s">
        <v>154</v>
      </c>
      <c r="U39" s="132" t="s">
        <v>1914</v>
      </c>
      <c r="V39" s="132" t="s">
        <v>1915</v>
      </c>
      <c r="AA39"/>
    </row>
    <row r="40" spans="1:27" ht="15" thickBot="1">
      <c r="A40" s="75" t="s">
        <v>361</v>
      </c>
      <c r="B40" s="75" t="s">
        <v>362</v>
      </c>
      <c r="C40" s="75" t="s">
        <v>363</v>
      </c>
      <c r="D40" s="75" t="s">
        <v>364</v>
      </c>
      <c r="L40" s="75" t="s">
        <v>319</v>
      </c>
      <c r="M40" s="75" t="s">
        <v>347</v>
      </c>
      <c r="N40" s="75" t="s">
        <v>319</v>
      </c>
      <c r="Q40" s="75" t="s">
        <v>365</v>
      </c>
      <c r="T40" s="75" t="s">
        <v>154</v>
      </c>
      <c r="U40" s="132" t="s">
        <v>1919</v>
      </c>
      <c r="V40" s="132" t="s">
        <v>1297</v>
      </c>
      <c r="AA40"/>
    </row>
    <row r="41" spans="1:27" ht="15" thickBot="1">
      <c r="A41" s="75" t="s">
        <v>316</v>
      </c>
      <c r="B41" s="75" t="s">
        <v>360</v>
      </c>
      <c r="C41" s="75" t="s">
        <v>366</v>
      </c>
      <c r="D41" s="75" t="s">
        <v>367</v>
      </c>
      <c r="L41" s="75" t="s">
        <v>322</v>
      </c>
      <c r="M41" s="75" t="s">
        <v>343</v>
      </c>
      <c r="N41" s="75" t="s">
        <v>322</v>
      </c>
      <c r="Q41" s="75" t="s">
        <v>1940</v>
      </c>
      <c r="T41" s="75" t="s">
        <v>154</v>
      </c>
      <c r="U41" s="132" t="s">
        <v>1924</v>
      </c>
      <c r="V41" s="132" t="s">
        <v>1925</v>
      </c>
      <c r="AA41"/>
    </row>
    <row r="42" spans="1:27" ht="15" thickBot="1">
      <c r="A42" s="75" t="s">
        <v>369</v>
      </c>
      <c r="B42" s="75" t="s">
        <v>370</v>
      </c>
      <c r="C42" s="75" t="s">
        <v>371</v>
      </c>
      <c r="D42" s="75" t="s">
        <v>372</v>
      </c>
      <c r="L42" s="75" t="s">
        <v>325</v>
      </c>
      <c r="M42" s="75" t="s">
        <v>373</v>
      </c>
      <c r="N42" s="75" t="s">
        <v>325</v>
      </c>
      <c r="Q42" s="75" t="s">
        <v>374</v>
      </c>
      <c r="T42" s="75" t="s">
        <v>154</v>
      </c>
      <c r="U42" s="132" t="s">
        <v>913</v>
      </c>
      <c r="V42" s="132" t="s">
        <v>1326</v>
      </c>
      <c r="AA42"/>
    </row>
    <row r="43" spans="1:27" ht="15" thickBot="1">
      <c r="A43" s="75" t="s">
        <v>337</v>
      </c>
      <c r="B43" s="75" t="s">
        <v>375</v>
      </c>
      <c r="C43" s="75" t="s">
        <v>376</v>
      </c>
      <c r="D43" s="75" t="s">
        <v>377</v>
      </c>
      <c r="L43" s="75" t="s">
        <v>329</v>
      </c>
      <c r="M43" s="75" t="s">
        <v>351</v>
      </c>
      <c r="N43" s="75" t="s">
        <v>329</v>
      </c>
      <c r="Q43" s="75" t="s">
        <v>1941</v>
      </c>
      <c r="T43" s="75" t="s">
        <v>154</v>
      </c>
      <c r="U43" s="132" t="s">
        <v>1858</v>
      </c>
      <c r="V43" s="132" t="s">
        <v>1859</v>
      </c>
      <c r="AA43"/>
    </row>
    <row r="44" spans="1:27" ht="15" thickBot="1">
      <c r="A44" s="75" t="s">
        <v>379</v>
      </c>
      <c r="B44" s="75" t="s">
        <v>380</v>
      </c>
      <c r="C44" s="75" t="s">
        <v>381</v>
      </c>
      <c r="D44" s="75" t="s">
        <v>382</v>
      </c>
      <c r="L44" s="75" t="s">
        <v>334</v>
      </c>
      <c r="M44" s="75" t="s">
        <v>383</v>
      </c>
      <c r="N44" s="75" t="s">
        <v>334</v>
      </c>
      <c r="Q44" s="75" t="s">
        <v>1942</v>
      </c>
      <c r="T44" s="75" t="s">
        <v>154</v>
      </c>
      <c r="U44" s="132" t="s">
        <v>1863</v>
      </c>
      <c r="V44" s="132" t="s">
        <v>1864</v>
      </c>
      <c r="AA44"/>
    </row>
    <row r="45" spans="1:27" ht="15" thickBot="1">
      <c r="A45" s="75" t="s">
        <v>342</v>
      </c>
      <c r="B45" s="75" t="s">
        <v>385</v>
      </c>
      <c r="C45" s="75" t="s">
        <v>386</v>
      </c>
      <c r="D45" s="75" t="s">
        <v>387</v>
      </c>
      <c r="L45" s="75" t="s">
        <v>337</v>
      </c>
      <c r="M45" s="75" t="s">
        <v>375</v>
      </c>
      <c r="N45" s="75" t="s">
        <v>337</v>
      </c>
      <c r="Q45" s="75" t="s">
        <v>361</v>
      </c>
      <c r="T45" s="75" t="s">
        <v>154</v>
      </c>
      <c r="U45" s="132" t="s">
        <v>1867</v>
      </c>
      <c r="V45" s="132" t="s">
        <v>1868</v>
      </c>
      <c r="AA45"/>
    </row>
    <row r="46" spans="1:27" ht="15" thickBot="1">
      <c r="A46" s="75" t="s">
        <v>384</v>
      </c>
      <c r="B46" s="75" t="s">
        <v>388</v>
      </c>
      <c r="C46" s="75" t="s">
        <v>389</v>
      </c>
      <c r="D46" s="75" t="s">
        <v>390</v>
      </c>
      <c r="L46" s="75" t="s">
        <v>342</v>
      </c>
      <c r="M46" s="75" t="s">
        <v>385</v>
      </c>
      <c r="N46" s="75" t="s">
        <v>342</v>
      </c>
      <c r="Q46" s="75" t="s">
        <v>1943</v>
      </c>
      <c r="T46" s="75" t="s">
        <v>154</v>
      </c>
      <c r="U46" s="132" t="s">
        <v>1871</v>
      </c>
      <c r="V46" s="132" t="s">
        <v>1355</v>
      </c>
      <c r="AA46"/>
    </row>
    <row r="47" spans="1:27" ht="15" thickBot="1">
      <c r="A47" s="75" t="s">
        <v>391</v>
      </c>
      <c r="B47" s="75" t="s">
        <v>392</v>
      </c>
      <c r="C47" s="75" t="s">
        <v>393</v>
      </c>
      <c r="D47" s="75" t="s">
        <v>394</v>
      </c>
      <c r="L47" s="75" t="s">
        <v>346</v>
      </c>
      <c r="M47" s="75" t="s">
        <v>395</v>
      </c>
      <c r="N47" s="75" t="s">
        <v>346</v>
      </c>
      <c r="Q47" s="75" t="s">
        <v>369</v>
      </c>
      <c r="T47" s="75" t="s">
        <v>154</v>
      </c>
      <c r="U47" s="132" t="s">
        <v>979</v>
      </c>
      <c r="V47" s="132" t="s">
        <v>1384</v>
      </c>
      <c r="AA47"/>
    </row>
    <row r="48" spans="1:27" ht="15" thickBot="1">
      <c r="A48" s="75" t="s">
        <v>396</v>
      </c>
      <c r="B48" s="75" t="s">
        <v>397</v>
      </c>
      <c r="L48" s="75" t="s">
        <v>391</v>
      </c>
      <c r="M48" s="75" t="s">
        <v>392</v>
      </c>
      <c r="N48" s="75" t="s">
        <v>350</v>
      </c>
      <c r="Q48" s="75" t="s">
        <v>398</v>
      </c>
      <c r="T48" s="75" t="s">
        <v>154</v>
      </c>
      <c r="U48" s="132" t="s">
        <v>1876</v>
      </c>
      <c r="V48" s="132" t="s">
        <v>1877</v>
      </c>
      <c r="AA48"/>
    </row>
    <row r="49" spans="1:27" ht="15" thickBot="1">
      <c r="A49" s="75" t="s">
        <v>374</v>
      </c>
      <c r="B49" s="75" t="s">
        <v>399</v>
      </c>
      <c r="C49" s="75" t="s">
        <v>400</v>
      </c>
      <c r="D49" s="75" t="s">
        <v>401</v>
      </c>
      <c r="L49" s="75" t="s">
        <v>396</v>
      </c>
      <c r="M49" s="75" t="s">
        <v>397</v>
      </c>
      <c r="N49" s="75" t="s">
        <v>355</v>
      </c>
      <c r="Q49" s="75" t="s">
        <v>402</v>
      </c>
      <c r="T49" s="75" t="s">
        <v>154</v>
      </c>
      <c r="U49" s="132" t="s">
        <v>1880</v>
      </c>
      <c r="V49" s="132" t="s">
        <v>1451</v>
      </c>
      <c r="AA49"/>
    </row>
    <row r="50" spans="1:27" ht="15" thickBot="1">
      <c r="A50" s="75" t="s">
        <v>403</v>
      </c>
      <c r="B50" s="75" t="s">
        <v>404</v>
      </c>
      <c r="L50" s="75" t="s">
        <v>330</v>
      </c>
      <c r="M50" s="75" t="s">
        <v>331</v>
      </c>
      <c r="N50" s="75" t="s">
        <v>330</v>
      </c>
      <c r="Q50" s="75" t="s">
        <v>405</v>
      </c>
      <c r="T50" s="75" t="s">
        <v>154</v>
      </c>
      <c r="U50" s="132" t="s">
        <v>1884</v>
      </c>
      <c r="V50" s="132" t="s">
        <v>1508</v>
      </c>
      <c r="AA50"/>
    </row>
    <row r="51" spans="1:27" ht="15" thickBot="1">
      <c r="A51" s="75" t="s">
        <v>406</v>
      </c>
      <c r="B51" s="75" t="s">
        <v>407</v>
      </c>
      <c r="L51" s="75" t="s">
        <v>365</v>
      </c>
      <c r="M51" s="75" t="s">
        <v>408</v>
      </c>
      <c r="N51" s="75" t="s">
        <v>365</v>
      </c>
      <c r="Q51" s="75" t="s">
        <v>1944</v>
      </c>
      <c r="T51" s="75" t="s">
        <v>154</v>
      </c>
      <c r="U51" s="132" t="s">
        <v>1887</v>
      </c>
      <c r="V51" s="132" t="s">
        <v>1548</v>
      </c>
      <c r="AA51"/>
    </row>
    <row r="52" spans="1:27" ht="15" thickBot="1">
      <c r="A52" s="75" t="s">
        <v>410</v>
      </c>
      <c r="B52" s="75" t="s">
        <v>411</v>
      </c>
      <c r="L52" s="75" t="s">
        <v>368</v>
      </c>
      <c r="M52" s="75" t="s">
        <v>412</v>
      </c>
      <c r="N52" s="75" t="s">
        <v>368</v>
      </c>
      <c r="Q52" s="75" t="s">
        <v>1945</v>
      </c>
      <c r="T52" s="75" t="s">
        <v>154</v>
      </c>
      <c r="U52" s="132" t="s">
        <v>1891</v>
      </c>
      <c r="V52" s="132" t="s">
        <v>1892</v>
      </c>
      <c r="AA52"/>
    </row>
    <row r="53" spans="1:27" ht="15" thickBot="1">
      <c r="A53" s="75" t="s">
        <v>414</v>
      </c>
      <c r="B53" s="75" t="s">
        <v>415</v>
      </c>
      <c r="L53" s="75" t="s">
        <v>374</v>
      </c>
      <c r="M53" s="75" t="s">
        <v>399</v>
      </c>
      <c r="N53" s="75" t="s">
        <v>374</v>
      </c>
      <c r="Q53" s="75" t="s">
        <v>416</v>
      </c>
      <c r="T53" s="75" t="s">
        <v>154</v>
      </c>
      <c r="U53" s="132" t="s">
        <v>1896</v>
      </c>
      <c r="V53" s="132" t="s">
        <v>1545</v>
      </c>
      <c r="AA53"/>
    </row>
    <row r="54" spans="1:27" ht="15" thickBot="1">
      <c r="A54" s="75" t="s">
        <v>417</v>
      </c>
      <c r="B54" s="75" t="s">
        <v>418</v>
      </c>
      <c r="L54" s="75" t="s">
        <v>403</v>
      </c>
      <c r="M54" s="75" t="s">
        <v>404</v>
      </c>
      <c r="N54" s="75" t="s">
        <v>374</v>
      </c>
      <c r="Q54" s="75" t="s">
        <v>1946</v>
      </c>
      <c r="T54" s="75" t="s">
        <v>154</v>
      </c>
      <c r="U54" s="132" t="s">
        <v>1899</v>
      </c>
      <c r="V54" s="132" t="s">
        <v>1900</v>
      </c>
      <c r="AA54"/>
    </row>
    <row r="55" spans="1:27" ht="15" thickBot="1">
      <c r="A55" s="75" t="s">
        <v>420</v>
      </c>
      <c r="B55" s="75" t="s">
        <v>421</v>
      </c>
      <c r="L55" s="75" t="s">
        <v>406</v>
      </c>
      <c r="M55" s="75" t="s">
        <v>407</v>
      </c>
      <c r="N55" s="75" t="s">
        <v>374</v>
      </c>
      <c r="Q55" s="75" t="s">
        <v>1947</v>
      </c>
      <c r="T55" s="75" t="s">
        <v>154</v>
      </c>
      <c r="U55" s="132" t="s">
        <v>1903</v>
      </c>
      <c r="V55" s="132" t="s">
        <v>1904</v>
      </c>
      <c r="AA55"/>
    </row>
    <row r="56" spans="1:27" ht="15" thickBot="1">
      <c r="A56" s="75" t="s">
        <v>423</v>
      </c>
      <c r="B56" s="75" t="s">
        <v>424</v>
      </c>
      <c r="L56" s="75" t="s">
        <v>414</v>
      </c>
      <c r="M56" s="75" t="s">
        <v>415</v>
      </c>
      <c r="N56" s="75" t="s">
        <v>374</v>
      </c>
      <c r="Q56" s="75" t="s">
        <v>1948</v>
      </c>
      <c r="T56" s="75" t="s">
        <v>154</v>
      </c>
      <c r="U56" s="132" t="s">
        <v>1909</v>
      </c>
      <c r="V56" s="132" t="s">
        <v>1819</v>
      </c>
      <c r="AA56"/>
    </row>
    <row r="57" spans="1:27" ht="15" thickBot="1">
      <c r="A57" s="75" t="s">
        <v>426</v>
      </c>
      <c r="B57" s="75" t="s">
        <v>427</v>
      </c>
      <c r="L57" s="75" t="s">
        <v>410</v>
      </c>
      <c r="M57" s="75" t="s">
        <v>411</v>
      </c>
      <c r="N57" s="75" t="s">
        <v>374</v>
      </c>
      <c r="Q57" s="75" t="s">
        <v>1949</v>
      </c>
      <c r="T57" s="75" t="s">
        <v>154</v>
      </c>
      <c r="U57" s="132" t="s">
        <v>1234</v>
      </c>
      <c r="V57" s="132" t="s">
        <v>1778</v>
      </c>
      <c r="AA57"/>
    </row>
    <row r="58" spans="1:27" ht="15" thickBot="1">
      <c r="A58" s="75" t="s">
        <v>429</v>
      </c>
      <c r="B58" s="75" t="s">
        <v>430</v>
      </c>
      <c r="L58" s="75" t="s">
        <v>417</v>
      </c>
      <c r="M58" s="75" t="s">
        <v>418</v>
      </c>
      <c r="N58" s="75" t="s">
        <v>374</v>
      </c>
      <c r="Q58" s="75" t="s">
        <v>431</v>
      </c>
      <c r="T58" s="75" t="s">
        <v>154</v>
      </c>
      <c r="U58" s="132" t="s">
        <v>1916</v>
      </c>
      <c r="V58" s="132" t="s">
        <v>1917</v>
      </c>
      <c r="AA58"/>
    </row>
    <row r="59" spans="1:27" ht="15" thickBot="1">
      <c r="A59" s="75" t="s">
        <v>432</v>
      </c>
      <c r="B59" s="75" t="s">
        <v>433</v>
      </c>
      <c r="L59" s="75" t="s">
        <v>420</v>
      </c>
      <c r="M59" s="75" t="s">
        <v>421</v>
      </c>
      <c r="N59" s="75" t="s">
        <v>374</v>
      </c>
      <c r="Q59" s="75" t="s">
        <v>434</v>
      </c>
      <c r="T59" s="75" t="s">
        <v>154</v>
      </c>
      <c r="U59" s="132" t="s">
        <v>1920</v>
      </c>
      <c r="V59" s="132" t="s">
        <v>1921</v>
      </c>
      <c r="AA59"/>
    </row>
    <row r="60" spans="1:27" ht="15" thickBot="1">
      <c r="A60" s="75" t="s">
        <v>435</v>
      </c>
      <c r="B60" s="75" t="s">
        <v>436</v>
      </c>
      <c r="L60" s="75" t="s">
        <v>423</v>
      </c>
      <c r="M60" s="75" t="s">
        <v>424</v>
      </c>
      <c r="N60" s="75" t="s">
        <v>374</v>
      </c>
      <c r="Q60" s="75" t="s">
        <v>153</v>
      </c>
      <c r="T60" s="75" t="s">
        <v>154</v>
      </c>
      <c r="U60" s="132" t="s">
        <v>1926</v>
      </c>
      <c r="V60" s="132" t="s">
        <v>1927</v>
      </c>
      <c r="AA60"/>
    </row>
    <row r="61" spans="1:27" ht="15" thickBot="1">
      <c r="A61" s="75" t="s">
        <v>437</v>
      </c>
      <c r="B61" s="75" t="s">
        <v>438</v>
      </c>
      <c r="L61" s="75" t="s">
        <v>426</v>
      </c>
      <c r="M61" s="75" t="s">
        <v>427</v>
      </c>
      <c r="N61" s="75" t="s">
        <v>374</v>
      </c>
      <c r="Q61" s="75" t="s">
        <v>1950</v>
      </c>
      <c r="T61" s="75" t="s">
        <v>154</v>
      </c>
      <c r="U61" s="133" t="s">
        <v>1930</v>
      </c>
      <c r="V61" s="132" t="s">
        <v>1931</v>
      </c>
      <c r="AA61"/>
    </row>
    <row r="62" spans="1:27">
      <c r="A62" s="75" t="s">
        <v>440</v>
      </c>
      <c r="B62" s="75" t="s">
        <v>441</v>
      </c>
      <c r="L62" s="75" t="s">
        <v>429</v>
      </c>
      <c r="M62" s="75" t="s">
        <v>430</v>
      </c>
      <c r="N62" s="75" t="s">
        <v>374</v>
      </c>
      <c r="Q62" s="75" t="s">
        <v>1951</v>
      </c>
      <c r="AA62"/>
    </row>
    <row r="63" spans="1:27">
      <c r="A63" s="75" t="s">
        <v>443</v>
      </c>
      <c r="B63" s="75" t="s">
        <v>444</v>
      </c>
      <c r="L63" s="75" t="s">
        <v>432</v>
      </c>
      <c r="M63" s="75" t="s">
        <v>433</v>
      </c>
      <c r="N63" s="75" t="s">
        <v>374</v>
      </c>
      <c r="Q63" s="75" t="s">
        <v>1952</v>
      </c>
      <c r="AA63"/>
    </row>
    <row r="64" spans="1:27">
      <c r="A64" s="75" t="s">
        <v>446</v>
      </c>
      <c r="B64" s="75" t="s">
        <v>447</v>
      </c>
      <c r="L64" s="75" t="s">
        <v>443</v>
      </c>
      <c r="M64" s="75" t="s">
        <v>444</v>
      </c>
      <c r="N64" s="75" t="s">
        <v>374</v>
      </c>
      <c r="Q64" s="75" t="s">
        <v>448</v>
      </c>
    </row>
    <row r="65" spans="1:17">
      <c r="A65" s="75" t="s">
        <v>449</v>
      </c>
      <c r="B65" s="75" t="s">
        <v>450</v>
      </c>
      <c r="L65" s="75" t="s">
        <v>440</v>
      </c>
      <c r="M65" s="75" t="s">
        <v>441</v>
      </c>
      <c r="N65" s="75" t="s">
        <v>374</v>
      </c>
      <c r="Q65" s="75" t="s">
        <v>1953</v>
      </c>
    </row>
    <row r="66" spans="1:17">
      <c r="A66" s="75" t="s">
        <v>452</v>
      </c>
      <c r="B66" s="75" t="s">
        <v>453</v>
      </c>
      <c r="L66" s="75" t="s">
        <v>435</v>
      </c>
      <c r="M66" s="75" t="s">
        <v>436</v>
      </c>
      <c r="N66" s="75" t="s">
        <v>374</v>
      </c>
      <c r="Q66" s="75" t="s">
        <v>454</v>
      </c>
    </row>
    <row r="67" spans="1:17">
      <c r="A67" s="75" t="s">
        <v>455</v>
      </c>
      <c r="B67" s="75" t="s">
        <v>456</v>
      </c>
      <c r="L67" s="75" t="s">
        <v>452</v>
      </c>
      <c r="M67" s="75" t="s">
        <v>453</v>
      </c>
      <c r="N67" s="75" t="s">
        <v>374</v>
      </c>
      <c r="Q67" s="75" t="s">
        <v>457</v>
      </c>
    </row>
    <row r="68" spans="1:17">
      <c r="A68" s="75" t="s">
        <v>458</v>
      </c>
      <c r="B68" s="75" t="s">
        <v>459</v>
      </c>
      <c r="L68" s="75" t="s">
        <v>455</v>
      </c>
      <c r="M68" s="75" t="s">
        <v>456</v>
      </c>
      <c r="N68" s="75" t="s">
        <v>374</v>
      </c>
      <c r="Q68" s="75" t="s">
        <v>1954</v>
      </c>
    </row>
    <row r="69" spans="1:17">
      <c r="A69" s="75" t="s">
        <v>461</v>
      </c>
      <c r="B69" s="75" t="s">
        <v>462</v>
      </c>
      <c r="L69" s="75" t="s">
        <v>463</v>
      </c>
      <c r="M69" s="75" t="s">
        <v>464</v>
      </c>
      <c r="N69" s="75" t="s">
        <v>374</v>
      </c>
      <c r="Q69" s="75" t="s">
        <v>1955</v>
      </c>
    </row>
    <row r="70" spans="1:17">
      <c r="A70" s="75" t="s">
        <v>463</v>
      </c>
      <c r="B70" s="75" t="s">
        <v>464</v>
      </c>
      <c r="L70" s="75" t="s">
        <v>458</v>
      </c>
      <c r="M70" s="75" t="s">
        <v>459</v>
      </c>
      <c r="N70" s="75" t="s">
        <v>374</v>
      </c>
      <c r="Q70" s="75" t="s">
        <v>1956</v>
      </c>
    </row>
    <row r="71" spans="1:17">
      <c r="A71" s="75" t="s">
        <v>467</v>
      </c>
      <c r="B71" s="75" t="s">
        <v>468</v>
      </c>
      <c r="L71" s="75" t="s">
        <v>461</v>
      </c>
      <c r="M71" s="75" t="s">
        <v>462</v>
      </c>
      <c r="N71" s="75" t="s">
        <v>374</v>
      </c>
      <c r="Q71" s="75" t="s">
        <v>1957</v>
      </c>
    </row>
    <row r="72" spans="1:17">
      <c r="A72" s="75" t="s">
        <v>470</v>
      </c>
      <c r="B72" s="75" t="s">
        <v>471</v>
      </c>
      <c r="L72" s="75" t="s">
        <v>467</v>
      </c>
      <c r="M72" s="75" t="s">
        <v>468</v>
      </c>
      <c r="N72" s="75" t="s">
        <v>374</v>
      </c>
      <c r="Q72" s="75" t="s">
        <v>472</v>
      </c>
    </row>
    <row r="73" spans="1:17">
      <c r="A73" s="75" t="s">
        <v>473</v>
      </c>
      <c r="B73" s="75" t="s">
        <v>474</v>
      </c>
      <c r="L73" s="75" t="s">
        <v>470</v>
      </c>
      <c r="M73" s="75" t="s">
        <v>471</v>
      </c>
      <c r="N73" s="75" t="s">
        <v>374</v>
      </c>
      <c r="Q73" s="75" t="s">
        <v>475</v>
      </c>
    </row>
    <row r="74" spans="1:17">
      <c r="A74" s="75" t="s">
        <v>476</v>
      </c>
      <c r="B74" s="75" t="s">
        <v>477</v>
      </c>
      <c r="L74" s="75" t="s">
        <v>478</v>
      </c>
      <c r="M74" s="75" t="s">
        <v>479</v>
      </c>
      <c r="N74" s="75" t="s">
        <v>374</v>
      </c>
      <c r="Q74" s="75" t="s">
        <v>480</v>
      </c>
    </row>
    <row r="75" spans="1:17">
      <c r="A75" s="75" t="s">
        <v>478</v>
      </c>
      <c r="B75" s="75" t="s">
        <v>479</v>
      </c>
      <c r="L75" s="75" t="s">
        <v>473</v>
      </c>
      <c r="M75" s="75" t="s">
        <v>474</v>
      </c>
      <c r="N75" s="75" t="s">
        <v>374</v>
      </c>
      <c r="Q75" s="75" t="s">
        <v>481</v>
      </c>
    </row>
    <row r="76" spans="1:17">
      <c r="A76" s="75" t="s">
        <v>482</v>
      </c>
      <c r="B76" s="75" t="s">
        <v>483</v>
      </c>
      <c r="L76" s="75" t="s">
        <v>476</v>
      </c>
      <c r="M76" s="75" t="s">
        <v>477</v>
      </c>
      <c r="N76" s="75" t="s">
        <v>374</v>
      </c>
      <c r="Q76" s="75" t="s">
        <v>1958</v>
      </c>
    </row>
    <row r="77" spans="1:17">
      <c r="A77" s="75" t="s">
        <v>485</v>
      </c>
      <c r="B77" s="75" t="s">
        <v>486</v>
      </c>
      <c r="L77" s="75" t="s">
        <v>482</v>
      </c>
      <c r="M77" s="75" t="s">
        <v>483</v>
      </c>
      <c r="N77" s="75" t="s">
        <v>374</v>
      </c>
      <c r="Q77" s="75" t="s">
        <v>487</v>
      </c>
    </row>
    <row r="78" spans="1:17">
      <c r="A78" s="75" t="s">
        <v>488</v>
      </c>
      <c r="B78" s="75" t="s">
        <v>489</v>
      </c>
      <c r="L78" s="75" t="s">
        <v>490</v>
      </c>
      <c r="M78" s="75" t="s">
        <v>491</v>
      </c>
      <c r="N78" s="75" t="s">
        <v>374</v>
      </c>
      <c r="Q78" s="75" t="s">
        <v>492</v>
      </c>
    </row>
    <row r="79" spans="1:17">
      <c r="A79" s="75" t="s">
        <v>493</v>
      </c>
      <c r="B79" s="75" t="s">
        <v>494</v>
      </c>
      <c r="L79" s="75" t="s">
        <v>485</v>
      </c>
      <c r="M79" s="75" t="s">
        <v>486</v>
      </c>
      <c r="N79" s="75" t="s">
        <v>374</v>
      </c>
      <c r="Q79" s="75" t="s">
        <v>1959</v>
      </c>
    </row>
    <row r="80" spans="1:17">
      <c r="A80" s="75" t="s">
        <v>490</v>
      </c>
      <c r="B80" s="75" t="s">
        <v>491</v>
      </c>
      <c r="L80" s="75" t="s">
        <v>496</v>
      </c>
      <c r="M80" s="75" t="s">
        <v>497</v>
      </c>
      <c r="N80" s="75" t="s">
        <v>374</v>
      </c>
      <c r="Q80" s="75" t="s">
        <v>498</v>
      </c>
    </row>
    <row r="81" spans="1:17">
      <c r="A81" s="75" t="s">
        <v>496</v>
      </c>
      <c r="B81" s="75" t="s">
        <v>497</v>
      </c>
      <c r="L81" s="75" t="s">
        <v>378</v>
      </c>
      <c r="M81" s="75" t="s">
        <v>499</v>
      </c>
      <c r="N81" s="75" t="s">
        <v>378</v>
      </c>
      <c r="Q81" s="75" t="s">
        <v>500</v>
      </c>
    </row>
    <row r="82" spans="1:17">
      <c r="A82" s="75" t="s">
        <v>313</v>
      </c>
      <c r="B82" s="75" t="s">
        <v>354</v>
      </c>
      <c r="C82" s="75" t="s">
        <v>501</v>
      </c>
      <c r="D82" s="75" t="s">
        <v>502</v>
      </c>
      <c r="L82" s="75" t="s">
        <v>384</v>
      </c>
      <c r="M82" s="75" t="s">
        <v>388</v>
      </c>
      <c r="N82" s="75" t="s">
        <v>384</v>
      </c>
      <c r="Q82" s="75" t="s">
        <v>1960</v>
      </c>
    </row>
    <row r="83" spans="1:17">
      <c r="A83" s="75" t="s">
        <v>346</v>
      </c>
      <c r="B83" s="75" t="s">
        <v>395</v>
      </c>
      <c r="C83" s="75" t="s">
        <v>504</v>
      </c>
      <c r="D83" s="75" t="s">
        <v>505</v>
      </c>
      <c r="L83" s="75" t="s">
        <v>361</v>
      </c>
      <c r="M83" s="75" t="s">
        <v>362</v>
      </c>
      <c r="N83" s="75" t="s">
        <v>361</v>
      </c>
      <c r="Q83" s="75" t="s">
        <v>1961</v>
      </c>
    </row>
    <row r="84" spans="1:17">
      <c r="A84" s="75" t="s">
        <v>368</v>
      </c>
      <c r="B84" s="75" t="s">
        <v>412</v>
      </c>
      <c r="C84" s="75" t="s">
        <v>507</v>
      </c>
      <c r="D84" s="75" t="s">
        <v>508</v>
      </c>
      <c r="L84" s="75" t="s">
        <v>356</v>
      </c>
      <c r="M84" s="75" t="s">
        <v>357</v>
      </c>
      <c r="N84" s="75" t="s">
        <v>356</v>
      </c>
      <c r="Q84" s="75" t="s">
        <v>1962</v>
      </c>
    </row>
    <row r="85" spans="1:17">
      <c r="A85" s="75" t="s">
        <v>365</v>
      </c>
      <c r="B85" s="75" t="s">
        <v>408</v>
      </c>
      <c r="C85" s="75" t="s">
        <v>510</v>
      </c>
      <c r="D85" s="75" t="s">
        <v>511</v>
      </c>
      <c r="L85" s="75" t="s">
        <v>369</v>
      </c>
      <c r="M85" s="75" t="s">
        <v>370</v>
      </c>
      <c r="N85" s="75" t="s">
        <v>369</v>
      </c>
      <c r="Q85" s="75" t="s">
        <v>1963</v>
      </c>
    </row>
    <row r="86" spans="1:17">
      <c r="A86" s="75" t="s">
        <v>325</v>
      </c>
      <c r="B86" s="75" t="s">
        <v>373</v>
      </c>
      <c r="C86" s="75" t="s">
        <v>513</v>
      </c>
      <c r="D86" s="75" t="s">
        <v>514</v>
      </c>
      <c r="L86" s="75" t="s">
        <v>398</v>
      </c>
      <c r="M86" s="75" t="s">
        <v>515</v>
      </c>
      <c r="N86" s="75" t="s">
        <v>398</v>
      </c>
      <c r="Q86" s="75" t="s">
        <v>516</v>
      </c>
    </row>
    <row r="87" spans="1:17">
      <c r="A87" s="75" t="s">
        <v>334</v>
      </c>
      <c r="B87" s="75" t="s">
        <v>383</v>
      </c>
      <c r="C87" s="75" t="s">
        <v>517</v>
      </c>
      <c r="D87" s="75" t="s">
        <v>518</v>
      </c>
      <c r="L87" s="75" t="s">
        <v>402</v>
      </c>
      <c r="M87" s="75" t="s">
        <v>519</v>
      </c>
      <c r="N87" s="75" t="s">
        <v>402</v>
      </c>
      <c r="Q87" s="75" t="s">
        <v>520</v>
      </c>
    </row>
    <row r="88" spans="1:17">
      <c r="A88" s="75" t="s">
        <v>405</v>
      </c>
      <c r="B88" s="75" t="s">
        <v>521</v>
      </c>
      <c r="C88" s="75" t="s">
        <v>522</v>
      </c>
      <c r="D88" s="75" t="s">
        <v>523</v>
      </c>
      <c r="L88" s="75" t="s">
        <v>405</v>
      </c>
      <c r="M88" s="75" t="s">
        <v>521</v>
      </c>
      <c r="N88" s="75" t="s">
        <v>405</v>
      </c>
      <c r="Q88" s="75" t="s">
        <v>1964</v>
      </c>
    </row>
    <row r="89" spans="1:17">
      <c r="A89" s="75" t="s">
        <v>525</v>
      </c>
      <c r="B89" s="75" t="s">
        <v>526</v>
      </c>
      <c r="L89" s="75" t="s">
        <v>525</v>
      </c>
      <c r="M89" s="75" t="s">
        <v>526</v>
      </c>
      <c r="N89" s="75" t="s">
        <v>405</v>
      </c>
      <c r="Q89" s="75" t="s">
        <v>1965</v>
      </c>
    </row>
    <row r="90" spans="1:17">
      <c r="A90" s="75" t="s">
        <v>528</v>
      </c>
      <c r="B90" s="75" t="s">
        <v>529</v>
      </c>
      <c r="L90" s="75" t="s">
        <v>528</v>
      </c>
      <c r="M90" s="75" t="s">
        <v>529</v>
      </c>
      <c r="N90" s="75" t="s">
        <v>405</v>
      </c>
      <c r="Q90" s="75" t="s">
        <v>530</v>
      </c>
    </row>
    <row r="91" spans="1:17">
      <c r="A91" s="75" t="s">
        <v>531</v>
      </c>
      <c r="B91" s="75" t="s">
        <v>532</v>
      </c>
      <c r="L91" s="75" t="s">
        <v>531</v>
      </c>
      <c r="M91" s="75" t="s">
        <v>532</v>
      </c>
      <c r="N91" s="75" t="s">
        <v>405</v>
      </c>
      <c r="Q91" s="75" t="s">
        <v>533</v>
      </c>
    </row>
    <row r="92" spans="1:17">
      <c r="A92" s="75" t="s">
        <v>534</v>
      </c>
      <c r="B92" s="75" t="s">
        <v>534</v>
      </c>
      <c r="L92" s="75" t="s">
        <v>535</v>
      </c>
      <c r="M92" s="75" t="s">
        <v>536</v>
      </c>
      <c r="N92" s="75" t="s">
        <v>405</v>
      </c>
      <c r="Q92" s="75" t="s">
        <v>537</v>
      </c>
    </row>
    <row r="93" spans="1:17">
      <c r="A93" s="75" t="s">
        <v>538</v>
      </c>
      <c r="B93" s="75" t="s">
        <v>538</v>
      </c>
      <c r="L93" s="75" t="s">
        <v>539</v>
      </c>
      <c r="M93" s="75" t="s">
        <v>540</v>
      </c>
      <c r="N93" s="75" t="s">
        <v>405</v>
      </c>
      <c r="Q93" s="75" t="s">
        <v>541</v>
      </c>
    </row>
    <row r="94" spans="1:17">
      <c r="A94" s="75" t="s">
        <v>542</v>
      </c>
      <c r="B94" s="75" t="s">
        <v>542</v>
      </c>
      <c r="L94" s="75" t="s">
        <v>543</v>
      </c>
      <c r="M94" s="75" t="s">
        <v>544</v>
      </c>
      <c r="N94" s="75" t="s">
        <v>405</v>
      </c>
      <c r="Q94" s="75" t="s">
        <v>545</v>
      </c>
    </row>
    <row r="95" spans="1:17">
      <c r="A95" s="75" t="s">
        <v>409</v>
      </c>
      <c r="B95" s="75" t="s">
        <v>409</v>
      </c>
      <c r="C95" s="75" t="s">
        <v>546</v>
      </c>
      <c r="D95" s="75" t="s">
        <v>547</v>
      </c>
      <c r="L95" s="75" t="s">
        <v>548</v>
      </c>
      <c r="M95" s="75" t="s">
        <v>549</v>
      </c>
      <c r="N95" s="75" t="s">
        <v>405</v>
      </c>
      <c r="Q95" s="75" t="s">
        <v>1966</v>
      </c>
    </row>
    <row r="96" spans="1:17">
      <c r="A96" s="75" t="s">
        <v>535</v>
      </c>
      <c r="B96" s="75" t="s">
        <v>536</v>
      </c>
      <c r="L96" s="75" t="s">
        <v>551</v>
      </c>
      <c r="M96" s="75" t="s">
        <v>552</v>
      </c>
      <c r="N96" s="75" t="s">
        <v>405</v>
      </c>
      <c r="Q96" s="75" t="s">
        <v>1967</v>
      </c>
    </row>
    <row r="97" spans="1:17">
      <c r="A97" s="75" t="s">
        <v>539</v>
      </c>
      <c r="B97" s="75" t="s">
        <v>540</v>
      </c>
      <c r="L97" s="75" t="s">
        <v>554</v>
      </c>
      <c r="M97" s="75" t="s">
        <v>555</v>
      </c>
      <c r="N97" s="75" t="s">
        <v>405</v>
      </c>
      <c r="Q97" s="75" t="s">
        <v>1968</v>
      </c>
    </row>
    <row r="98" spans="1:17">
      <c r="A98" s="75" t="s">
        <v>548</v>
      </c>
      <c r="B98" s="75" t="s">
        <v>549</v>
      </c>
      <c r="L98" s="75" t="s">
        <v>557</v>
      </c>
      <c r="M98" s="75" t="s">
        <v>558</v>
      </c>
      <c r="N98" s="75" t="s">
        <v>405</v>
      </c>
      <c r="Q98" s="75" t="s">
        <v>559</v>
      </c>
    </row>
    <row r="99" spans="1:17">
      <c r="A99" s="75" t="s">
        <v>543</v>
      </c>
      <c r="B99" s="75" t="s">
        <v>544</v>
      </c>
      <c r="L99" s="75" t="s">
        <v>560</v>
      </c>
      <c r="M99" s="75" t="s">
        <v>561</v>
      </c>
      <c r="N99" s="75" t="s">
        <v>405</v>
      </c>
      <c r="Q99" s="75" t="s">
        <v>562</v>
      </c>
    </row>
    <row r="100" spans="1:17">
      <c r="A100" s="75" t="s">
        <v>551</v>
      </c>
      <c r="B100" s="75" t="s">
        <v>552</v>
      </c>
      <c r="L100" s="75" t="s">
        <v>563</v>
      </c>
      <c r="M100" s="75" t="s">
        <v>564</v>
      </c>
      <c r="N100" s="75" t="s">
        <v>405</v>
      </c>
      <c r="Q100" s="75" t="s">
        <v>565</v>
      </c>
    </row>
    <row r="101" spans="1:17">
      <c r="A101" s="75" t="s">
        <v>554</v>
      </c>
      <c r="B101" s="75" t="s">
        <v>555</v>
      </c>
      <c r="L101" s="75" t="s">
        <v>566</v>
      </c>
      <c r="M101" s="75" t="s">
        <v>567</v>
      </c>
      <c r="N101" s="75" t="s">
        <v>405</v>
      </c>
      <c r="Q101" s="75" t="s">
        <v>1969</v>
      </c>
    </row>
    <row r="102" spans="1:17">
      <c r="A102" s="75" t="s">
        <v>557</v>
      </c>
      <c r="B102" s="75" t="s">
        <v>558</v>
      </c>
      <c r="L102" s="75" t="s">
        <v>409</v>
      </c>
      <c r="M102" s="75" t="s">
        <v>409</v>
      </c>
      <c r="N102" s="75" t="s">
        <v>409</v>
      </c>
      <c r="Q102" s="75" t="s">
        <v>1970</v>
      </c>
    </row>
    <row r="103" spans="1:17">
      <c r="A103" s="75" t="s">
        <v>560</v>
      </c>
      <c r="B103" s="75" t="s">
        <v>561</v>
      </c>
      <c r="C103" s="75" t="s">
        <v>570</v>
      </c>
      <c r="D103" s="75" t="s">
        <v>571</v>
      </c>
      <c r="L103" s="75" t="s">
        <v>413</v>
      </c>
      <c r="M103" s="75" t="s">
        <v>572</v>
      </c>
      <c r="N103" s="75" t="s">
        <v>413</v>
      </c>
      <c r="Q103" s="75" t="s">
        <v>1971</v>
      </c>
    </row>
    <row r="104" spans="1:17">
      <c r="A104" s="75" t="s">
        <v>563</v>
      </c>
      <c r="B104" s="75" t="s">
        <v>564</v>
      </c>
      <c r="L104" s="75" t="s">
        <v>416</v>
      </c>
      <c r="M104" s="75" t="s">
        <v>574</v>
      </c>
      <c r="N104" s="75" t="s">
        <v>416</v>
      </c>
      <c r="Q104" s="75" t="s">
        <v>575</v>
      </c>
    </row>
    <row r="105" spans="1:17">
      <c r="A105" s="75" t="s">
        <v>566</v>
      </c>
      <c r="B105" s="75" t="s">
        <v>567</v>
      </c>
      <c r="L105" s="75" t="s">
        <v>419</v>
      </c>
      <c r="M105" s="75" t="s">
        <v>576</v>
      </c>
      <c r="N105" s="75" t="s">
        <v>419</v>
      </c>
      <c r="Q105" s="75" t="s">
        <v>577</v>
      </c>
    </row>
    <row r="106" spans="1:17">
      <c r="A106" s="75" t="s">
        <v>445</v>
      </c>
      <c r="B106" s="75" t="s">
        <v>578</v>
      </c>
      <c r="C106" s="75" t="s">
        <v>579</v>
      </c>
      <c r="D106" s="75" t="s">
        <v>580</v>
      </c>
      <c r="L106" s="75" t="s">
        <v>422</v>
      </c>
      <c r="M106" s="75" t="s">
        <v>581</v>
      </c>
      <c r="N106" s="75" t="s">
        <v>422</v>
      </c>
      <c r="Q106" s="75" t="s">
        <v>582</v>
      </c>
    </row>
    <row r="107" spans="1:17">
      <c r="A107" s="75" t="s">
        <v>583</v>
      </c>
      <c r="B107" s="75" t="s">
        <v>584</v>
      </c>
      <c r="C107" s="75" t="s">
        <v>585</v>
      </c>
      <c r="D107" s="75" t="s">
        <v>586</v>
      </c>
      <c r="L107" s="75" t="s">
        <v>425</v>
      </c>
      <c r="M107" s="75" t="s">
        <v>587</v>
      </c>
      <c r="N107" s="75" t="s">
        <v>425</v>
      </c>
      <c r="Q107" s="75" t="s">
        <v>588</v>
      </c>
    </row>
    <row r="108" spans="1:17">
      <c r="A108" s="75" t="s">
        <v>428</v>
      </c>
      <c r="B108" s="75" t="s">
        <v>428</v>
      </c>
      <c r="C108" s="75" t="s">
        <v>589</v>
      </c>
      <c r="D108" s="75" t="s">
        <v>590</v>
      </c>
      <c r="L108" s="75" t="s">
        <v>428</v>
      </c>
      <c r="M108" s="75" t="s">
        <v>428</v>
      </c>
      <c r="N108" s="75" t="s">
        <v>428</v>
      </c>
      <c r="Q108" s="75" t="s">
        <v>591</v>
      </c>
    </row>
    <row r="109" spans="1:17">
      <c r="A109" s="75" t="s">
        <v>592</v>
      </c>
      <c r="B109" s="75" t="s">
        <v>593</v>
      </c>
      <c r="C109" s="75" t="s">
        <v>594</v>
      </c>
      <c r="D109" s="75" t="s">
        <v>595</v>
      </c>
      <c r="L109" s="75" t="s">
        <v>431</v>
      </c>
      <c r="M109" s="75" t="s">
        <v>596</v>
      </c>
      <c r="N109" s="75" t="s">
        <v>431</v>
      </c>
      <c r="Q109" s="75" t="s">
        <v>597</v>
      </c>
    </row>
    <row r="110" spans="1:17">
      <c r="A110" s="75" t="s">
        <v>422</v>
      </c>
      <c r="B110" s="75" t="s">
        <v>581</v>
      </c>
      <c r="C110" s="75" t="s">
        <v>598</v>
      </c>
      <c r="D110" s="75" t="s">
        <v>599</v>
      </c>
      <c r="L110" s="75" t="s">
        <v>434</v>
      </c>
      <c r="M110" s="75" t="s">
        <v>600</v>
      </c>
      <c r="N110" s="75" t="s">
        <v>434</v>
      </c>
      <c r="Q110" s="75" t="s">
        <v>601</v>
      </c>
    </row>
    <row r="111" spans="1:17">
      <c r="A111" s="75" t="s">
        <v>457</v>
      </c>
      <c r="B111" s="75" t="s">
        <v>602</v>
      </c>
      <c r="C111" s="75" t="s">
        <v>603</v>
      </c>
      <c r="D111" s="75" t="s">
        <v>604</v>
      </c>
      <c r="L111" s="75" t="s">
        <v>153</v>
      </c>
      <c r="M111" s="75" t="s">
        <v>605</v>
      </c>
      <c r="N111" s="75" t="s">
        <v>153</v>
      </c>
      <c r="Q111" s="75" t="s">
        <v>606</v>
      </c>
    </row>
    <row r="112" spans="1:17">
      <c r="A112" s="75" t="s">
        <v>607</v>
      </c>
      <c r="B112" s="75" t="s">
        <v>608</v>
      </c>
      <c r="C112" s="75" t="s">
        <v>609</v>
      </c>
      <c r="D112" s="75" t="s">
        <v>610</v>
      </c>
      <c r="L112" s="75" t="s">
        <v>611</v>
      </c>
      <c r="M112" s="75" t="s">
        <v>612</v>
      </c>
      <c r="N112" s="75" t="s">
        <v>153</v>
      </c>
      <c r="Q112" s="75" t="s">
        <v>613</v>
      </c>
    </row>
    <row r="113" spans="1:17">
      <c r="A113" s="75" t="s">
        <v>614</v>
      </c>
      <c r="B113" s="75" t="s">
        <v>615</v>
      </c>
      <c r="L113" s="75" t="s">
        <v>616</v>
      </c>
      <c r="M113" s="75" t="s">
        <v>617</v>
      </c>
      <c r="N113" s="75" t="s">
        <v>153</v>
      </c>
      <c r="Q113" s="75" t="s">
        <v>618</v>
      </c>
    </row>
    <row r="114" spans="1:17">
      <c r="A114" s="75" t="s">
        <v>469</v>
      </c>
      <c r="B114" s="75" t="s">
        <v>619</v>
      </c>
      <c r="C114" s="75" t="s">
        <v>620</v>
      </c>
      <c r="D114" s="75" t="s">
        <v>621</v>
      </c>
      <c r="L114" s="75" t="s">
        <v>622</v>
      </c>
      <c r="M114" s="75" t="s">
        <v>623</v>
      </c>
      <c r="N114" s="75" t="s">
        <v>153</v>
      </c>
      <c r="Q114" s="75" t="s">
        <v>624</v>
      </c>
    </row>
    <row r="115" spans="1:17">
      <c r="A115" s="75" t="s">
        <v>460</v>
      </c>
      <c r="B115" s="75" t="s">
        <v>625</v>
      </c>
      <c r="C115" s="75" t="s">
        <v>626</v>
      </c>
      <c r="D115" s="75" t="s">
        <v>627</v>
      </c>
      <c r="L115" s="75" t="s">
        <v>628</v>
      </c>
      <c r="M115" s="75" t="s">
        <v>629</v>
      </c>
      <c r="N115" s="75" t="s">
        <v>153</v>
      </c>
      <c r="Q115" s="75" t="s">
        <v>630</v>
      </c>
    </row>
    <row r="116" spans="1:17">
      <c r="A116" s="75" t="s">
        <v>434</v>
      </c>
      <c r="B116" s="75" t="s">
        <v>600</v>
      </c>
      <c r="C116" s="75" t="s">
        <v>631</v>
      </c>
      <c r="D116" s="75" t="s">
        <v>632</v>
      </c>
      <c r="L116" s="75" t="s">
        <v>633</v>
      </c>
      <c r="M116" s="75" t="s">
        <v>634</v>
      </c>
      <c r="N116" s="75" t="s">
        <v>153</v>
      </c>
      <c r="Q116" s="75" t="s">
        <v>635</v>
      </c>
    </row>
    <row r="117" spans="1:17">
      <c r="A117" s="75" t="s">
        <v>442</v>
      </c>
      <c r="B117" s="75" t="s">
        <v>442</v>
      </c>
      <c r="L117" s="75" t="s">
        <v>636</v>
      </c>
      <c r="M117" s="75" t="s">
        <v>637</v>
      </c>
      <c r="N117" s="75" t="s">
        <v>153</v>
      </c>
      <c r="Q117" s="75" t="s">
        <v>638</v>
      </c>
    </row>
    <row r="118" spans="1:17">
      <c r="A118" s="75" t="s">
        <v>402</v>
      </c>
      <c r="B118" s="75" t="s">
        <v>519</v>
      </c>
      <c r="C118" s="75" t="s">
        <v>639</v>
      </c>
      <c r="D118" s="75" t="s">
        <v>640</v>
      </c>
      <c r="L118" s="75" t="s">
        <v>641</v>
      </c>
      <c r="M118" s="75" t="s">
        <v>642</v>
      </c>
      <c r="N118" s="75" t="s">
        <v>153</v>
      </c>
      <c r="Q118" s="75" t="s">
        <v>643</v>
      </c>
    </row>
    <row r="119" spans="1:17">
      <c r="A119" s="75" t="s">
        <v>153</v>
      </c>
      <c r="B119" s="75" t="s">
        <v>605</v>
      </c>
      <c r="C119" s="75" t="s">
        <v>644</v>
      </c>
      <c r="D119" s="75" t="s">
        <v>645</v>
      </c>
      <c r="L119" s="75" t="s">
        <v>646</v>
      </c>
      <c r="M119" s="75" t="s">
        <v>647</v>
      </c>
      <c r="N119" s="75" t="s">
        <v>153</v>
      </c>
      <c r="Q119" s="75" t="s">
        <v>648</v>
      </c>
    </row>
    <row r="120" spans="1:17">
      <c r="A120" s="75" t="s">
        <v>611</v>
      </c>
      <c r="B120" s="75" t="s">
        <v>612</v>
      </c>
      <c r="L120" s="75" t="s">
        <v>649</v>
      </c>
      <c r="M120" s="75" t="s">
        <v>650</v>
      </c>
      <c r="N120" s="75" t="s">
        <v>153</v>
      </c>
      <c r="Q120" s="75" t="s">
        <v>651</v>
      </c>
    </row>
    <row r="121" spans="1:17">
      <c r="A121" s="75" t="s">
        <v>616</v>
      </c>
      <c r="B121" s="75" t="s">
        <v>617</v>
      </c>
      <c r="L121" s="75" t="s">
        <v>652</v>
      </c>
      <c r="M121" s="75" t="s">
        <v>653</v>
      </c>
      <c r="N121" s="75" t="s">
        <v>153</v>
      </c>
      <c r="Q121" s="75" t="s">
        <v>654</v>
      </c>
    </row>
    <row r="122" spans="1:17">
      <c r="A122" s="75" t="s">
        <v>622</v>
      </c>
      <c r="B122" s="75" t="s">
        <v>623</v>
      </c>
      <c r="L122" s="75" t="s">
        <v>655</v>
      </c>
      <c r="M122" s="75" t="s">
        <v>656</v>
      </c>
      <c r="N122" s="75" t="s">
        <v>153</v>
      </c>
      <c r="Q122" s="75" t="s">
        <v>1972</v>
      </c>
    </row>
    <row r="123" spans="1:17">
      <c r="A123" s="75" t="s">
        <v>658</v>
      </c>
      <c r="B123" s="75" t="s">
        <v>659</v>
      </c>
      <c r="L123" s="75" t="s">
        <v>660</v>
      </c>
      <c r="M123" s="75" t="s">
        <v>661</v>
      </c>
      <c r="N123" s="75" t="s">
        <v>153</v>
      </c>
      <c r="Q123" s="75" t="s">
        <v>662</v>
      </c>
    </row>
    <row r="124" spans="1:17">
      <c r="A124" s="75" t="s">
        <v>628</v>
      </c>
      <c r="B124" s="75" t="s">
        <v>629</v>
      </c>
      <c r="L124" s="75" t="s">
        <v>663</v>
      </c>
      <c r="M124" s="75" t="s">
        <v>664</v>
      </c>
      <c r="N124" s="75" t="s">
        <v>153</v>
      </c>
      <c r="Q124" s="75" t="s">
        <v>1973</v>
      </c>
    </row>
    <row r="125" spans="1:17">
      <c r="A125" s="75" t="s">
        <v>636</v>
      </c>
      <c r="B125" s="75" t="s">
        <v>637</v>
      </c>
      <c r="L125" s="75" t="s">
        <v>666</v>
      </c>
      <c r="M125" s="75" t="s">
        <v>667</v>
      </c>
      <c r="N125" s="75" t="s">
        <v>153</v>
      </c>
      <c r="Q125" s="75" t="s">
        <v>668</v>
      </c>
    </row>
    <row r="126" spans="1:17">
      <c r="A126" s="75" t="s">
        <v>633</v>
      </c>
      <c r="B126" s="75" t="s">
        <v>634</v>
      </c>
      <c r="L126" s="75" t="s">
        <v>669</v>
      </c>
      <c r="M126" s="75" t="s">
        <v>670</v>
      </c>
      <c r="N126" s="75" t="s">
        <v>153</v>
      </c>
      <c r="Q126" s="75" t="s">
        <v>671</v>
      </c>
    </row>
    <row r="127" spans="1:17">
      <c r="A127" s="75" t="s">
        <v>641</v>
      </c>
      <c r="B127" s="75" t="s">
        <v>642</v>
      </c>
      <c r="L127" s="75" t="s">
        <v>672</v>
      </c>
      <c r="M127" s="75" t="s">
        <v>673</v>
      </c>
      <c r="N127" s="75" t="s">
        <v>153</v>
      </c>
      <c r="Q127" s="75" t="s">
        <v>674</v>
      </c>
    </row>
    <row r="128" spans="1:17">
      <c r="A128" s="75" t="s">
        <v>646</v>
      </c>
      <c r="B128" s="75" t="s">
        <v>647</v>
      </c>
      <c r="L128" s="75" t="s">
        <v>675</v>
      </c>
      <c r="M128" s="75" t="s">
        <v>676</v>
      </c>
      <c r="N128" s="75" t="s">
        <v>153</v>
      </c>
      <c r="Q128" s="75" t="s">
        <v>677</v>
      </c>
    </row>
    <row r="129" spans="1:17">
      <c r="A129" s="75" t="s">
        <v>649</v>
      </c>
      <c r="B129" s="75" t="s">
        <v>650</v>
      </c>
      <c r="L129" s="75" t="s">
        <v>678</v>
      </c>
      <c r="M129" s="75" t="s">
        <v>679</v>
      </c>
      <c r="N129" s="75" t="s">
        <v>153</v>
      </c>
      <c r="Q129" s="75" t="s">
        <v>1974</v>
      </c>
    </row>
    <row r="130" spans="1:17">
      <c r="A130" s="75" t="s">
        <v>652</v>
      </c>
      <c r="B130" s="75" t="s">
        <v>653</v>
      </c>
      <c r="L130" s="75" t="s">
        <v>681</v>
      </c>
      <c r="M130" s="75" t="s">
        <v>682</v>
      </c>
      <c r="N130" s="75" t="s">
        <v>153</v>
      </c>
      <c r="Q130" s="75" t="s">
        <v>683</v>
      </c>
    </row>
    <row r="131" spans="1:17">
      <c r="A131" s="75" t="s">
        <v>660</v>
      </c>
      <c r="B131" s="75" t="s">
        <v>661</v>
      </c>
      <c r="L131" s="75" t="s">
        <v>684</v>
      </c>
      <c r="M131" s="75" t="s">
        <v>685</v>
      </c>
      <c r="N131" s="75" t="s">
        <v>153</v>
      </c>
      <c r="Q131" s="75" t="s">
        <v>686</v>
      </c>
    </row>
    <row r="132" spans="1:17">
      <c r="A132" s="75" t="s">
        <v>655</v>
      </c>
      <c r="B132" s="75" t="s">
        <v>656</v>
      </c>
      <c r="L132" s="75" t="s">
        <v>687</v>
      </c>
      <c r="M132" s="75" t="s">
        <v>688</v>
      </c>
      <c r="N132" s="75" t="s">
        <v>153</v>
      </c>
      <c r="Q132" s="75" t="s">
        <v>1975</v>
      </c>
    </row>
    <row r="133" spans="1:17">
      <c r="A133" s="75" t="s">
        <v>666</v>
      </c>
      <c r="B133" s="75" t="s">
        <v>667</v>
      </c>
      <c r="L133" s="75" t="s">
        <v>690</v>
      </c>
      <c r="M133" s="75" t="s">
        <v>691</v>
      </c>
      <c r="N133" s="75" t="s">
        <v>153</v>
      </c>
      <c r="Q133" s="75" t="s">
        <v>692</v>
      </c>
    </row>
    <row r="134" spans="1:17">
      <c r="A134" s="75" t="s">
        <v>663</v>
      </c>
      <c r="B134" s="75" t="s">
        <v>664</v>
      </c>
      <c r="L134" s="75" t="s">
        <v>693</v>
      </c>
      <c r="M134" s="75" t="s">
        <v>694</v>
      </c>
      <c r="N134" s="75" t="s">
        <v>153</v>
      </c>
      <c r="Q134" s="75" t="s">
        <v>695</v>
      </c>
    </row>
    <row r="135" spans="1:17">
      <c r="A135" s="75" t="s">
        <v>678</v>
      </c>
      <c r="B135" s="75" t="s">
        <v>679</v>
      </c>
      <c r="L135" s="75" t="s">
        <v>696</v>
      </c>
      <c r="M135" s="75" t="s">
        <v>697</v>
      </c>
      <c r="N135" s="75" t="s">
        <v>153</v>
      </c>
      <c r="Q135" s="75" t="s">
        <v>698</v>
      </c>
    </row>
    <row r="136" spans="1:17">
      <c r="A136" s="75" t="s">
        <v>672</v>
      </c>
      <c r="B136" s="75" t="s">
        <v>673</v>
      </c>
      <c r="L136" s="75" t="s">
        <v>699</v>
      </c>
      <c r="M136" s="75" t="s">
        <v>700</v>
      </c>
      <c r="N136" s="75" t="s">
        <v>153</v>
      </c>
      <c r="Q136" s="75" t="s">
        <v>701</v>
      </c>
    </row>
    <row r="137" spans="1:17">
      <c r="A137" s="75" t="s">
        <v>675</v>
      </c>
      <c r="B137" s="75" t="s">
        <v>676</v>
      </c>
      <c r="L137" s="75" t="s">
        <v>702</v>
      </c>
      <c r="M137" s="75" t="s">
        <v>703</v>
      </c>
      <c r="N137" s="75" t="s">
        <v>153</v>
      </c>
      <c r="Q137" s="75" t="s">
        <v>704</v>
      </c>
    </row>
    <row r="138" spans="1:17">
      <c r="A138" s="75" t="s">
        <v>681</v>
      </c>
      <c r="B138" s="75" t="s">
        <v>682</v>
      </c>
      <c r="L138" s="75" t="s">
        <v>705</v>
      </c>
      <c r="M138" s="75" t="s">
        <v>706</v>
      </c>
      <c r="N138" s="75" t="s">
        <v>153</v>
      </c>
      <c r="Q138" s="75" t="s">
        <v>707</v>
      </c>
    </row>
    <row r="139" spans="1:17">
      <c r="A139" s="75" t="s">
        <v>669</v>
      </c>
      <c r="B139" s="75" t="s">
        <v>670</v>
      </c>
      <c r="L139" s="75" t="s">
        <v>708</v>
      </c>
      <c r="M139" s="75" t="s">
        <v>709</v>
      </c>
      <c r="N139" s="75" t="s">
        <v>153</v>
      </c>
      <c r="Q139" s="75" t="s">
        <v>710</v>
      </c>
    </row>
    <row r="140" spans="1:17">
      <c r="A140" s="75" t="s">
        <v>684</v>
      </c>
      <c r="B140" s="75" t="s">
        <v>685</v>
      </c>
      <c r="L140" s="75" t="s">
        <v>711</v>
      </c>
      <c r="M140" s="75" t="s">
        <v>712</v>
      </c>
      <c r="N140" s="75" t="s">
        <v>153</v>
      </c>
      <c r="Q140" s="75" t="s">
        <v>713</v>
      </c>
    </row>
    <row r="141" spans="1:17">
      <c r="A141" s="75" t="s">
        <v>687</v>
      </c>
      <c r="B141" s="75" t="s">
        <v>688</v>
      </c>
      <c r="L141" s="75" t="s">
        <v>714</v>
      </c>
      <c r="M141" s="75" t="s">
        <v>715</v>
      </c>
      <c r="N141" s="75" t="s">
        <v>153</v>
      </c>
      <c r="Q141" s="75" t="s">
        <v>716</v>
      </c>
    </row>
    <row r="142" spans="1:17">
      <c r="A142" s="75" t="s">
        <v>690</v>
      </c>
      <c r="B142" s="75" t="s">
        <v>691</v>
      </c>
      <c r="L142" s="75" t="s">
        <v>717</v>
      </c>
      <c r="M142" s="75" t="s">
        <v>718</v>
      </c>
      <c r="N142" s="75" t="s">
        <v>153</v>
      </c>
      <c r="Q142" s="75" t="s">
        <v>719</v>
      </c>
    </row>
    <row r="143" spans="1:17">
      <c r="A143" s="75" t="s">
        <v>702</v>
      </c>
      <c r="B143" s="75" t="s">
        <v>703</v>
      </c>
      <c r="L143" s="75" t="s">
        <v>439</v>
      </c>
      <c r="M143" s="75" t="s">
        <v>720</v>
      </c>
      <c r="N143" s="75" t="s">
        <v>439</v>
      </c>
      <c r="Q143" s="75" t="s">
        <v>721</v>
      </c>
    </row>
    <row r="144" spans="1:17">
      <c r="A144" s="75" t="s">
        <v>693</v>
      </c>
      <c r="B144" s="75" t="s">
        <v>694</v>
      </c>
      <c r="L144" s="75" t="s">
        <v>442</v>
      </c>
      <c r="M144" s="75" t="s">
        <v>442</v>
      </c>
      <c r="N144" s="75" t="s">
        <v>442</v>
      </c>
      <c r="Q144" s="75" t="s">
        <v>722</v>
      </c>
    </row>
    <row r="145" spans="1:17">
      <c r="A145" s="75" t="s">
        <v>723</v>
      </c>
      <c r="B145" s="75" t="s">
        <v>724</v>
      </c>
      <c r="L145" s="75" t="s">
        <v>445</v>
      </c>
      <c r="M145" s="75" t="s">
        <v>578</v>
      </c>
      <c r="N145" s="75" t="s">
        <v>445</v>
      </c>
      <c r="Q145" s="75" t="s">
        <v>725</v>
      </c>
    </row>
    <row r="146" spans="1:17">
      <c r="A146" s="75" t="s">
        <v>696</v>
      </c>
      <c r="B146" s="75" t="s">
        <v>697</v>
      </c>
      <c r="L146" s="75" t="s">
        <v>448</v>
      </c>
      <c r="M146" s="75" t="s">
        <v>726</v>
      </c>
      <c r="N146" s="75" t="s">
        <v>448</v>
      </c>
      <c r="Q146" s="75" t="s">
        <v>1976</v>
      </c>
    </row>
    <row r="147" spans="1:17">
      <c r="A147" s="75" t="s">
        <v>699</v>
      </c>
      <c r="B147" s="75" t="s">
        <v>700</v>
      </c>
      <c r="L147" s="75" t="s">
        <v>451</v>
      </c>
      <c r="M147" s="75" t="s">
        <v>728</v>
      </c>
      <c r="N147" s="75" t="s">
        <v>451</v>
      </c>
      <c r="Q147" s="75" t="s">
        <v>1977</v>
      </c>
    </row>
    <row r="148" spans="1:17">
      <c r="A148" s="75" t="s">
        <v>705</v>
      </c>
      <c r="B148" s="75" t="s">
        <v>706</v>
      </c>
      <c r="L148" s="75" t="s">
        <v>454</v>
      </c>
      <c r="M148" s="75" t="s">
        <v>730</v>
      </c>
      <c r="N148" s="75" t="s">
        <v>454</v>
      </c>
      <c r="Q148" s="75" t="s">
        <v>731</v>
      </c>
    </row>
    <row r="149" spans="1:17">
      <c r="A149" s="75" t="s">
        <v>708</v>
      </c>
      <c r="B149" s="75" t="s">
        <v>709</v>
      </c>
      <c r="L149" s="75" t="s">
        <v>457</v>
      </c>
      <c r="M149" s="75" t="s">
        <v>602</v>
      </c>
      <c r="N149" s="75" t="s">
        <v>457</v>
      </c>
      <c r="Q149" s="75" t="s">
        <v>732</v>
      </c>
    </row>
    <row r="150" spans="1:17">
      <c r="A150" s="75" t="s">
        <v>711</v>
      </c>
      <c r="B150" s="75" t="s">
        <v>712</v>
      </c>
      <c r="L150" s="75" t="s">
        <v>583</v>
      </c>
      <c r="M150" s="75" t="s">
        <v>584</v>
      </c>
      <c r="N150" s="75" t="s">
        <v>457</v>
      </c>
      <c r="Q150" s="75" t="s">
        <v>733</v>
      </c>
    </row>
    <row r="151" spans="1:17">
      <c r="A151" s="75" t="s">
        <v>714</v>
      </c>
      <c r="B151" s="75" t="s">
        <v>715</v>
      </c>
      <c r="L151" s="75" t="s">
        <v>460</v>
      </c>
      <c r="M151" s="75" t="s">
        <v>625</v>
      </c>
      <c r="N151" s="75" t="s">
        <v>460</v>
      </c>
      <c r="Q151" s="75" t="s">
        <v>734</v>
      </c>
    </row>
    <row r="152" spans="1:17">
      <c r="A152" s="75" t="s">
        <v>717</v>
      </c>
      <c r="B152" s="75" t="s">
        <v>718</v>
      </c>
      <c r="L152" s="75" t="s">
        <v>465</v>
      </c>
      <c r="M152" s="75" t="s">
        <v>465</v>
      </c>
      <c r="N152" s="75" t="s">
        <v>465</v>
      </c>
      <c r="Q152" s="75" t="s">
        <v>735</v>
      </c>
    </row>
    <row r="153" spans="1:17">
      <c r="A153" s="75" t="s">
        <v>448</v>
      </c>
      <c r="B153" s="75" t="s">
        <v>726</v>
      </c>
      <c r="C153" s="75" t="s">
        <v>736</v>
      </c>
      <c r="D153" s="75" t="s">
        <v>737</v>
      </c>
      <c r="L153" s="75" t="s">
        <v>466</v>
      </c>
      <c r="M153" s="75" t="s">
        <v>738</v>
      </c>
      <c r="N153" s="75" t="s">
        <v>466</v>
      </c>
      <c r="Q153" s="75" t="s">
        <v>739</v>
      </c>
    </row>
    <row r="154" spans="1:17">
      <c r="A154" s="75" t="s">
        <v>465</v>
      </c>
      <c r="B154" s="75" t="s">
        <v>465</v>
      </c>
      <c r="L154" s="75" t="s">
        <v>469</v>
      </c>
      <c r="M154" s="75" t="s">
        <v>619</v>
      </c>
      <c r="N154" s="75" t="s">
        <v>469</v>
      </c>
      <c r="Q154" s="75" t="s">
        <v>740</v>
      </c>
    </row>
    <row r="155" spans="1:17">
      <c r="A155" s="75" t="s">
        <v>466</v>
      </c>
      <c r="B155" s="75" t="s">
        <v>738</v>
      </c>
      <c r="C155" s="75" t="s">
        <v>741</v>
      </c>
      <c r="D155" s="75" t="s">
        <v>742</v>
      </c>
      <c r="L155" s="75" t="s">
        <v>472</v>
      </c>
      <c r="M155" s="75" t="s">
        <v>743</v>
      </c>
      <c r="N155" s="75" t="s">
        <v>472</v>
      </c>
      <c r="Q155" s="75" t="s">
        <v>744</v>
      </c>
    </row>
    <row r="156" spans="1:17">
      <c r="A156" s="75" t="s">
        <v>745</v>
      </c>
      <c r="B156" s="75" t="s">
        <v>746</v>
      </c>
      <c r="C156" s="75" t="s">
        <v>747</v>
      </c>
      <c r="D156" s="75" t="s">
        <v>748</v>
      </c>
      <c r="L156" s="75" t="s">
        <v>475</v>
      </c>
      <c r="M156" s="75" t="s">
        <v>749</v>
      </c>
      <c r="N156" s="75" t="s">
        <v>475</v>
      </c>
      <c r="Q156" s="75" t="s">
        <v>750</v>
      </c>
    </row>
    <row r="157" spans="1:17">
      <c r="A157" s="75" t="s">
        <v>475</v>
      </c>
      <c r="B157" s="75" t="s">
        <v>749</v>
      </c>
      <c r="C157" s="75" t="s">
        <v>751</v>
      </c>
      <c r="D157" s="75" t="s">
        <v>752</v>
      </c>
      <c r="L157" s="75" t="s">
        <v>480</v>
      </c>
      <c r="M157" s="75" t="s">
        <v>753</v>
      </c>
      <c r="N157" s="75" t="s">
        <v>480</v>
      </c>
      <c r="Q157" s="75" t="s">
        <v>754</v>
      </c>
    </row>
    <row r="158" spans="1:17">
      <c r="A158" s="75" t="s">
        <v>413</v>
      </c>
      <c r="B158" s="75" t="s">
        <v>572</v>
      </c>
      <c r="C158" s="75" t="s">
        <v>755</v>
      </c>
      <c r="D158" s="75" t="s">
        <v>756</v>
      </c>
      <c r="L158" s="75" t="s">
        <v>481</v>
      </c>
      <c r="M158" s="75" t="s">
        <v>757</v>
      </c>
      <c r="N158" s="75" t="s">
        <v>481</v>
      </c>
      <c r="Q158" s="75" t="s">
        <v>758</v>
      </c>
    </row>
    <row r="159" spans="1:17">
      <c r="A159" s="75" t="s">
        <v>480</v>
      </c>
      <c r="B159" s="75" t="s">
        <v>753</v>
      </c>
      <c r="L159" s="75" t="s">
        <v>484</v>
      </c>
      <c r="M159" s="75" t="s">
        <v>484</v>
      </c>
      <c r="N159" s="75" t="s">
        <v>484</v>
      </c>
      <c r="Q159" s="75" t="s">
        <v>759</v>
      </c>
    </row>
    <row r="160" spans="1:17">
      <c r="A160" s="75" t="s">
        <v>439</v>
      </c>
      <c r="B160" s="75" t="s">
        <v>720</v>
      </c>
      <c r="C160" s="75" t="s">
        <v>760</v>
      </c>
      <c r="D160" s="75" t="s">
        <v>761</v>
      </c>
      <c r="L160" s="75" t="s">
        <v>487</v>
      </c>
      <c r="M160" s="75" t="s">
        <v>762</v>
      </c>
      <c r="N160" s="75" t="s">
        <v>487</v>
      </c>
      <c r="Q160" s="75" t="s">
        <v>763</v>
      </c>
    </row>
    <row r="161" spans="1:17">
      <c r="A161" s="75" t="s">
        <v>481</v>
      </c>
      <c r="B161" s="75" t="s">
        <v>757</v>
      </c>
      <c r="C161" s="75" t="s">
        <v>764</v>
      </c>
      <c r="D161" s="75" t="s">
        <v>765</v>
      </c>
      <c r="L161" s="75" t="s">
        <v>492</v>
      </c>
      <c r="M161" s="75" t="s">
        <v>766</v>
      </c>
      <c r="N161" s="75" t="s">
        <v>492</v>
      </c>
      <c r="Q161" t="s">
        <v>767</v>
      </c>
    </row>
    <row r="162" spans="1:17">
      <c r="A162" s="75" t="s">
        <v>484</v>
      </c>
      <c r="B162" s="75" t="s">
        <v>484</v>
      </c>
      <c r="L162" s="75" t="s">
        <v>495</v>
      </c>
      <c r="M162" s="75" t="s">
        <v>768</v>
      </c>
      <c r="N162" s="75" t="s">
        <v>495</v>
      </c>
      <c r="Q162" s="75" t="s">
        <v>769</v>
      </c>
    </row>
    <row r="163" spans="1:17">
      <c r="A163" s="75" t="s">
        <v>487</v>
      </c>
      <c r="B163" s="75" t="s">
        <v>762</v>
      </c>
      <c r="C163" s="75" t="s">
        <v>770</v>
      </c>
      <c r="D163" s="75" t="s">
        <v>771</v>
      </c>
      <c r="L163" s="75" t="s">
        <v>498</v>
      </c>
      <c r="M163" s="75" t="s">
        <v>772</v>
      </c>
      <c r="N163" s="75" t="s">
        <v>498</v>
      </c>
      <c r="Q163" s="75" t="s">
        <v>1978</v>
      </c>
    </row>
    <row r="164" spans="1:17">
      <c r="A164" s="75" t="s">
        <v>588</v>
      </c>
      <c r="B164" s="75" t="s">
        <v>774</v>
      </c>
      <c r="C164" s="75" t="s">
        <v>775</v>
      </c>
      <c r="D164" s="75" t="s">
        <v>776</v>
      </c>
      <c r="L164" s="75" t="s">
        <v>500</v>
      </c>
      <c r="M164" s="75" t="s">
        <v>777</v>
      </c>
      <c r="N164" s="75" t="s">
        <v>500</v>
      </c>
      <c r="Q164" s="75" t="s">
        <v>778</v>
      </c>
    </row>
    <row r="165" spans="1:17">
      <c r="A165" s="75" t="s">
        <v>495</v>
      </c>
      <c r="B165" s="75" t="s">
        <v>768</v>
      </c>
      <c r="L165" s="75" t="s">
        <v>503</v>
      </c>
      <c r="M165" s="75" t="s">
        <v>779</v>
      </c>
      <c r="N165" s="75" t="s">
        <v>503</v>
      </c>
      <c r="Q165" s="75" t="s">
        <v>780</v>
      </c>
    </row>
    <row r="166" spans="1:17">
      <c r="A166" s="75" t="s">
        <v>498</v>
      </c>
      <c r="B166" s="75" t="s">
        <v>772</v>
      </c>
      <c r="C166" s="75" t="s">
        <v>781</v>
      </c>
      <c r="D166" s="75" t="s">
        <v>782</v>
      </c>
      <c r="L166" s="75" t="s">
        <v>506</v>
      </c>
      <c r="M166" s="75" t="s">
        <v>783</v>
      </c>
      <c r="N166" s="75" t="s">
        <v>506</v>
      </c>
      <c r="Q166" s="75" t="s">
        <v>784</v>
      </c>
    </row>
    <row r="167" spans="1:17">
      <c r="A167" s="75" t="s">
        <v>492</v>
      </c>
      <c r="B167" s="75" t="s">
        <v>766</v>
      </c>
      <c r="C167" s="75" t="s">
        <v>785</v>
      </c>
      <c r="D167" s="75" t="s">
        <v>786</v>
      </c>
      <c r="L167" s="75" t="s">
        <v>509</v>
      </c>
      <c r="M167" s="75" t="s">
        <v>787</v>
      </c>
      <c r="N167" s="75" t="s">
        <v>509</v>
      </c>
      <c r="Q167" s="75" t="s">
        <v>788</v>
      </c>
    </row>
    <row r="168" spans="1:17">
      <c r="A168" s="75" t="s">
        <v>500</v>
      </c>
      <c r="B168" s="75" t="s">
        <v>777</v>
      </c>
      <c r="C168" s="75" t="s">
        <v>789</v>
      </c>
      <c r="D168" s="75" t="s">
        <v>790</v>
      </c>
      <c r="L168" s="75" t="s">
        <v>512</v>
      </c>
      <c r="M168" s="75" t="s">
        <v>791</v>
      </c>
      <c r="N168" s="75" t="s">
        <v>512</v>
      </c>
      <c r="Q168" s="75" t="s">
        <v>792</v>
      </c>
    </row>
    <row r="169" spans="1:17">
      <c r="A169" s="75" t="s">
        <v>503</v>
      </c>
      <c r="B169" s="75" t="s">
        <v>779</v>
      </c>
      <c r="C169" s="75" t="s">
        <v>793</v>
      </c>
      <c r="D169" s="75" t="s">
        <v>794</v>
      </c>
      <c r="L169" s="75" t="s">
        <v>516</v>
      </c>
      <c r="M169" s="75" t="s">
        <v>795</v>
      </c>
      <c r="N169" s="75" t="s">
        <v>516</v>
      </c>
      <c r="Q169" s="75" t="s">
        <v>796</v>
      </c>
    </row>
    <row r="170" spans="1:17">
      <c r="A170" s="75" t="s">
        <v>155</v>
      </c>
      <c r="B170" s="75" t="s">
        <v>245</v>
      </c>
      <c r="C170" s="75" t="s">
        <v>797</v>
      </c>
      <c r="D170" s="75" t="s">
        <v>798</v>
      </c>
      <c r="L170" s="75" t="s">
        <v>520</v>
      </c>
      <c r="M170" s="75" t="s">
        <v>799</v>
      </c>
      <c r="N170" s="75" t="s">
        <v>520</v>
      </c>
      <c r="Q170" s="75" t="s">
        <v>800</v>
      </c>
    </row>
    <row r="171" spans="1:17">
      <c r="A171" s="75" t="s">
        <v>516</v>
      </c>
      <c r="B171" s="75" t="s">
        <v>795</v>
      </c>
      <c r="C171" s="75" t="s">
        <v>801</v>
      </c>
      <c r="D171" s="75" t="s">
        <v>802</v>
      </c>
      <c r="L171" s="75" t="s">
        <v>524</v>
      </c>
      <c r="M171" s="75" t="s">
        <v>803</v>
      </c>
      <c r="N171" s="75" t="s">
        <v>524</v>
      </c>
      <c r="Q171" s="75" t="s">
        <v>1979</v>
      </c>
    </row>
    <row r="172" spans="1:17">
      <c r="A172" s="75" t="s">
        <v>533</v>
      </c>
      <c r="B172" s="75" t="s">
        <v>805</v>
      </c>
      <c r="C172" s="75" t="s">
        <v>806</v>
      </c>
      <c r="D172" s="75" t="s">
        <v>807</v>
      </c>
      <c r="L172" s="75" t="s">
        <v>527</v>
      </c>
      <c r="M172" s="75" t="s">
        <v>808</v>
      </c>
      <c r="N172" s="75" t="s">
        <v>527</v>
      </c>
      <c r="Q172" s="75" t="s">
        <v>1980</v>
      </c>
    </row>
    <row r="173" spans="1:17">
      <c r="A173" s="75" t="s">
        <v>520</v>
      </c>
      <c r="B173" s="75" t="s">
        <v>799</v>
      </c>
      <c r="C173" s="75" t="s">
        <v>810</v>
      </c>
      <c r="D173" s="75" t="s">
        <v>811</v>
      </c>
      <c r="L173" s="75" t="s">
        <v>530</v>
      </c>
      <c r="M173" s="75" t="s">
        <v>812</v>
      </c>
      <c r="N173" s="75" t="s">
        <v>530</v>
      </c>
      <c r="Q173" s="75" t="s">
        <v>813</v>
      </c>
    </row>
    <row r="174" spans="1:17">
      <c r="A174" s="75" t="s">
        <v>814</v>
      </c>
      <c r="B174" s="75" t="s">
        <v>815</v>
      </c>
      <c r="C174" s="75" t="s">
        <v>816</v>
      </c>
      <c r="D174" s="75" t="s">
        <v>817</v>
      </c>
      <c r="L174" s="75" t="s">
        <v>533</v>
      </c>
      <c r="M174" s="75" t="s">
        <v>805</v>
      </c>
      <c r="N174" s="75" t="s">
        <v>533</v>
      </c>
      <c r="Q174" s="75" t="s">
        <v>818</v>
      </c>
    </row>
    <row r="175" spans="1:17">
      <c r="A175" s="75" t="s">
        <v>819</v>
      </c>
      <c r="B175" s="75" t="s">
        <v>820</v>
      </c>
      <c r="L175" s="75" t="s">
        <v>537</v>
      </c>
      <c r="M175" s="75" t="s">
        <v>821</v>
      </c>
      <c r="N175" s="75" t="s">
        <v>537</v>
      </c>
      <c r="Q175" s="75" t="s">
        <v>822</v>
      </c>
    </row>
    <row r="176" spans="1:17">
      <c r="A176" s="75" t="s">
        <v>530</v>
      </c>
      <c r="B176" s="75" t="s">
        <v>812</v>
      </c>
      <c r="C176" s="75" t="s">
        <v>823</v>
      </c>
      <c r="D176" s="75" t="s">
        <v>824</v>
      </c>
      <c r="L176" s="75" t="s">
        <v>541</v>
      </c>
      <c r="M176" s="75" t="s">
        <v>825</v>
      </c>
      <c r="N176" s="75" t="s">
        <v>541</v>
      </c>
      <c r="Q176" s="75" t="s">
        <v>826</v>
      </c>
    </row>
    <row r="177" spans="1:17">
      <c r="A177" s="75" t="s">
        <v>827</v>
      </c>
      <c r="B177" s="75" t="s">
        <v>828</v>
      </c>
      <c r="C177" s="75" t="s">
        <v>829</v>
      </c>
      <c r="D177" s="75" t="s">
        <v>830</v>
      </c>
      <c r="L177" s="75" t="s">
        <v>545</v>
      </c>
      <c r="M177" s="75" t="s">
        <v>831</v>
      </c>
      <c r="N177" s="75" t="s">
        <v>545</v>
      </c>
      <c r="Q177" s="75" t="s">
        <v>832</v>
      </c>
    </row>
    <row r="178" spans="1:17">
      <c r="A178" s="75" t="s">
        <v>541</v>
      </c>
      <c r="B178" s="75" t="s">
        <v>825</v>
      </c>
      <c r="C178" s="75" t="s">
        <v>833</v>
      </c>
      <c r="D178" s="75" t="s">
        <v>834</v>
      </c>
      <c r="L178" s="75" t="s">
        <v>550</v>
      </c>
      <c r="M178" s="75" t="s">
        <v>835</v>
      </c>
      <c r="N178" s="75" t="s">
        <v>550</v>
      </c>
      <c r="Q178" s="75" t="s">
        <v>836</v>
      </c>
    </row>
    <row r="179" spans="1:17">
      <c r="A179" s="75" t="s">
        <v>837</v>
      </c>
      <c r="B179" s="75" t="s">
        <v>837</v>
      </c>
      <c r="L179" s="75" t="s">
        <v>838</v>
      </c>
      <c r="M179" s="75" t="s">
        <v>839</v>
      </c>
      <c r="N179" s="75" t="s">
        <v>545</v>
      </c>
      <c r="Q179" s="75" t="s">
        <v>840</v>
      </c>
    </row>
    <row r="180" spans="1:17">
      <c r="A180" s="75" t="s">
        <v>841</v>
      </c>
      <c r="B180" s="75" t="s">
        <v>841</v>
      </c>
      <c r="C180" s="75" t="s">
        <v>842</v>
      </c>
      <c r="D180" s="75" t="s">
        <v>843</v>
      </c>
      <c r="L180" s="75" t="s">
        <v>553</v>
      </c>
      <c r="M180" s="75" t="s">
        <v>844</v>
      </c>
      <c r="N180" s="75" t="s">
        <v>553</v>
      </c>
      <c r="Q180" s="75" t="s">
        <v>845</v>
      </c>
    </row>
    <row r="181" spans="1:17">
      <c r="A181" s="75" t="s">
        <v>846</v>
      </c>
      <c r="B181" s="75" t="s">
        <v>846</v>
      </c>
      <c r="C181" s="75" t="s">
        <v>847</v>
      </c>
      <c r="D181" s="75" t="s">
        <v>848</v>
      </c>
      <c r="L181" s="75" t="s">
        <v>556</v>
      </c>
      <c r="M181" s="75" t="s">
        <v>849</v>
      </c>
      <c r="N181" s="75" t="s">
        <v>556</v>
      </c>
      <c r="Q181" s="75" t="s">
        <v>850</v>
      </c>
    </row>
    <row r="182" spans="1:17">
      <c r="A182" s="75" t="s">
        <v>851</v>
      </c>
      <c r="B182" s="75" t="s">
        <v>851</v>
      </c>
      <c r="L182" s="75" t="s">
        <v>559</v>
      </c>
      <c r="M182" s="75" t="s">
        <v>852</v>
      </c>
      <c r="N182" s="75" t="s">
        <v>559</v>
      </c>
      <c r="Q182" s="75" t="s">
        <v>853</v>
      </c>
    </row>
    <row r="183" spans="1:17">
      <c r="A183" s="75" t="s">
        <v>854</v>
      </c>
      <c r="B183" s="75" t="s">
        <v>854</v>
      </c>
      <c r="L183" s="75" t="s">
        <v>562</v>
      </c>
      <c r="M183" s="75" t="s">
        <v>855</v>
      </c>
      <c r="N183" s="75" t="s">
        <v>562</v>
      </c>
      <c r="Q183" s="75" t="s">
        <v>856</v>
      </c>
    </row>
    <row r="184" spans="1:17">
      <c r="A184" s="75" t="s">
        <v>857</v>
      </c>
      <c r="B184" s="75" t="s">
        <v>857</v>
      </c>
      <c r="L184" s="75" t="s">
        <v>565</v>
      </c>
      <c r="M184" s="75" t="s">
        <v>858</v>
      </c>
      <c r="N184" s="75" t="s">
        <v>565</v>
      </c>
      <c r="Q184" s="75" t="s">
        <v>859</v>
      </c>
    </row>
    <row r="185" spans="1:17">
      <c r="A185" s="75" t="s">
        <v>562</v>
      </c>
      <c r="B185" s="75" t="s">
        <v>855</v>
      </c>
      <c r="C185" s="75" t="s">
        <v>860</v>
      </c>
      <c r="D185" s="75" t="s">
        <v>861</v>
      </c>
      <c r="L185" s="75" t="s">
        <v>568</v>
      </c>
      <c r="M185" s="75" t="s">
        <v>862</v>
      </c>
      <c r="N185" s="75" t="s">
        <v>568</v>
      </c>
      <c r="Q185" s="75" t="s">
        <v>1981</v>
      </c>
    </row>
    <row r="186" spans="1:17">
      <c r="A186" s="75" t="s">
        <v>559</v>
      </c>
      <c r="B186" s="75" t="s">
        <v>852</v>
      </c>
      <c r="C186" s="75" t="s">
        <v>864</v>
      </c>
      <c r="D186" s="75" t="s">
        <v>865</v>
      </c>
      <c r="L186" s="75" t="s">
        <v>569</v>
      </c>
      <c r="M186" s="75" t="s">
        <v>866</v>
      </c>
      <c r="N186" s="75" t="s">
        <v>569</v>
      </c>
      <c r="Q186" s="75" t="s">
        <v>1982</v>
      </c>
    </row>
    <row r="187" spans="1:17">
      <c r="A187" s="75" t="s">
        <v>553</v>
      </c>
      <c r="B187" s="75" t="s">
        <v>844</v>
      </c>
      <c r="C187" s="75" t="s">
        <v>868</v>
      </c>
      <c r="D187" s="75" t="s">
        <v>869</v>
      </c>
      <c r="L187" s="75" t="s">
        <v>573</v>
      </c>
      <c r="M187" s="75" t="s">
        <v>870</v>
      </c>
      <c r="N187" s="75" t="s">
        <v>573</v>
      </c>
      <c r="Q187" s="75" t="s">
        <v>871</v>
      </c>
    </row>
    <row r="188" spans="1:17">
      <c r="A188" s="75" t="s">
        <v>872</v>
      </c>
      <c r="B188" s="75" t="s">
        <v>873</v>
      </c>
      <c r="C188" s="75" t="s">
        <v>874</v>
      </c>
      <c r="D188" s="75" t="s">
        <v>875</v>
      </c>
      <c r="L188" s="75" t="s">
        <v>575</v>
      </c>
      <c r="M188" s="75" t="s">
        <v>876</v>
      </c>
      <c r="N188" s="75" t="s">
        <v>575</v>
      </c>
      <c r="Q188" s="75" t="s">
        <v>877</v>
      </c>
    </row>
    <row r="189" spans="1:17">
      <c r="A189" s="75" t="s">
        <v>556</v>
      </c>
      <c r="B189" s="75" t="s">
        <v>849</v>
      </c>
      <c r="C189" s="75" t="s">
        <v>878</v>
      </c>
      <c r="D189" s="75" t="s">
        <v>879</v>
      </c>
      <c r="L189" s="75" t="s">
        <v>577</v>
      </c>
      <c r="M189" s="75" t="s">
        <v>880</v>
      </c>
      <c r="N189" s="75" t="s">
        <v>577</v>
      </c>
      <c r="Q189" s="75" t="s">
        <v>881</v>
      </c>
    </row>
    <row r="190" spans="1:17">
      <c r="A190" s="75" t="s">
        <v>565</v>
      </c>
      <c r="B190" s="75" t="s">
        <v>858</v>
      </c>
      <c r="C190" s="75" t="s">
        <v>882</v>
      </c>
      <c r="D190" s="75" t="s">
        <v>883</v>
      </c>
      <c r="L190" s="75" t="s">
        <v>582</v>
      </c>
      <c r="M190" s="75" t="s">
        <v>884</v>
      </c>
      <c r="N190" s="75" t="s">
        <v>582</v>
      </c>
      <c r="Q190" s="75" t="s">
        <v>885</v>
      </c>
    </row>
    <row r="191" spans="1:17">
      <c r="A191" s="75" t="s">
        <v>886</v>
      </c>
      <c r="B191" s="75" t="s">
        <v>886</v>
      </c>
      <c r="L191" s="75" t="s">
        <v>588</v>
      </c>
      <c r="M191" s="75" t="s">
        <v>774</v>
      </c>
      <c r="N191" s="75" t="s">
        <v>588</v>
      </c>
      <c r="Q191" s="75" t="s">
        <v>1983</v>
      </c>
    </row>
    <row r="192" spans="1:17">
      <c r="A192" s="75" t="s">
        <v>451</v>
      </c>
      <c r="B192" s="75" t="s">
        <v>728</v>
      </c>
      <c r="C192" s="75" t="s">
        <v>888</v>
      </c>
      <c r="D192" s="75" t="s">
        <v>889</v>
      </c>
      <c r="L192" s="75" t="s">
        <v>591</v>
      </c>
      <c r="M192" s="75" t="s">
        <v>890</v>
      </c>
      <c r="N192" s="75" t="s">
        <v>591</v>
      </c>
      <c r="Q192" s="75" t="s">
        <v>1984</v>
      </c>
    </row>
    <row r="193" spans="1:17">
      <c r="A193" s="75" t="s">
        <v>575</v>
      </c>
      <c r="B193" s="75" t="s">
        <v>876</v>
      </c>
      <c r="C193" s="75" t="s">
        <v>892</v>
      </c>
      <c r="D193" s="75" t="s">
        <v>893</v>
      </c>
      <c r="L193" s="75" t="s">
        <v>597</v>
      </c>
      <c r="M193" s="75" t="s">
        <v>894</v>
      </c>
      <c r="N193" s="75" t="s">
        <v>597</v>
      </c>
      <c r="Q193" s="75" t="s">
        <v>1985</v>
      </c>
    </row>
    <row r="194" spans="1:17">
      <c r="A194" s="75" t="s">
        <v>896</v>
      </c>
      <c r="B194" s="75" t="s">
        <v>897</v>
      </c>
      <c r="C194" s="75" t="s">
        <v>898</v>
      </c>
      <c r="D194" s="75" t="s">
        <v>899</v>
      </c>
      <c r="L194" s="75" t="s">
        <v>601</v>
      </c>
      <c r="M194" s="75" t="s">
        <v>900</v>
      </c>
      <c r="N194" s="75" t="s">
        <v>601</v>
      </c>
      <c r="Q194" s="75" t="s">
        <v>1986</v>
      </c>
    </row>
    <row r="195" spans="1:17">
      <c r="A195" s="75" t="s">
        <v>618</v>
      </c>
      <c r="B195" s="75" t="s">
        <v>902</v>
      </c>
      <c r="C195" s="75" t="s">
        <v>903</v>
      </c>
      <c r="D195" s="75" t="s">
        <v>904</v>
      </c>
      <c r="L195" s="75" t="s">
        <v>606</v>
      </c>
      <c r="M195" s="75" t="s">
        <v>905</v>
      </c>
      <c r="N195" s="75" t="s">
        <v>606</v>
      </c>
      <c r="Q195" s="75" t="s">
        <v>1987</v>
      </c>
    </row>
    <row r="196" spans="1:17">
      <c r="A196" s="75" t="s">
        <v>582</v>
      </c>
      <c r="B196" s="75" t="s">
        <v>884</v>
      </c>
      <c r="C196" s="75" t="s">
        <v>907</v>
      </c>
      <c r="D196" s="75" t="s">
        <v>908</v>
      </c>
      <c r="L196" s="75" t="s">
        <v>613</v>
      </c>
      <c r="M196" s="75" t="s">
        <v>909</v>
      </c>
      <c r="N196" s="75" t="s">
        <v>613</v>
      </c>
      <c r="Q196" s="75" t="s">
        <v>1988</v>
      </c>
    </row>
    <row r="197" spans="1:17">
      <c r="A197" s="75" t="s">
        <v>568</v>
      </c>
      <c r="B197" s="75" t="s">
        <v>862</v>
      </c>
      <c r="C197" s="75" t="s">
        <v>911</v>
      </c>
      <c r="D197" s="75" t="s">
        <v>912</v>
      </c>
      <c r="L197" s="75" t="s">
        <v>618</v>
      </c>
      <c r="M197" s="75" t="s">
        <v>902</v>
      </c>
      <c r="N197" s="75" t="s">
        <v>618</v>
      </c>
      <c r="Q197" s="75" t="s">
        <v>1989</v>
      </c>
    </row>
    <row r="198" spans="1:17">
      <c r="A198" s="75" t="s">
        <v>638</v>
      </c>
      <c r="B198" s="75" t="s">
        <v>914</v>
      </c>
      <c r="C198" s="75" t="s">
        <v>915</v>
      </c>
      <c r="D198" s="75" t="s">
        <v>916</v>
      </c>
      <c r="L198" s="75" t="s">
        <v>624</v>
      </c>
      <c r="M198" s="75" t="s">
        <v>917</v>
      </c>
      <c r="N198" s="75" t="s">
        <v>624</v>
      </c>
      <c r="Q198" s="75" t="s">
        <v>918</v>
      </c>
    </row>
    <row r="199" spans="1:17">
      <c r="A199" s="75" t="s">
        <v>591</v>
      </c>
      <c r="B199" s="75" t="s">
        <v>890</v>
      </c>
      <c r="C199" s="75" t="s">
        <v>919</v>
      </c>
      <c r="D199" s="75" t="s">
        <v>920</v>
      </c>
      <c r="L199" s="75" t="s">
        <v>630</v>
      </c>
      <c r="M199" s="75" t="s">
        <v>921</v>
      </c>
      <c r="N199" s="75" t="s">
        <v>630</v>
      </c>
      <c r="Q199" s="75" t="s">
        <v>922</v>
      </c>
    </row>
    <row r="200" spans="1:17">
      <c r="A200" s="75" t="s">
        <v>597</v>
      </c>
      <c r="B200" s="75" t="s">
        <v>894</v>
      </c>
      <c r="C200" s="75" t="s">
        <v>923</v>
      </c>
      <c r="D200" s="75" t="s">
        <v>924</v>
      </c>
      <c r="L200" s="75" t="s">
        <v>635</v>
      </c>
      <c r="M200" s="75" t="s">
        <v>925</v>
      </c>
      <c r="N200" s="75" t="s">
        <v>635</v>
      </c>
      <c r="Q200" s="75" t="s">
        <v>926</v>
      </c>
    </row>
    <row r="201" spans="1:17">
      <c r="A201" s="75" t="s">
        <v>613</v>
      </c>
      <c r="B201" s="75" t="s">
        <v>909</v>
      </c>
      <c r="C201" s="75" t="s">
        <v>927</v>
      </c>
      <c r="D201" s="75" t="s">
        <v>928</v>
      </c>
      <c r="L201" s="75" t="s">
        <v>638</v>
      </c>
      <c r="M201" s="75" t="s">
        <v>914</v>
      </c>
      <c r="N201" s="75" t="s">
        <v>638</v>
      </c>
      <c r="Q201" s="75" t="s">
        <v>929</v>
      </c>
    </row>
    <row r="202" spans="1:17">
      <c r="A202" s="75" t="s">
        <v>601</v>
      </c>
      <c r="B202" s="75" t="s">
        <v>900</v>
      </c>
      <c r="L202" s="75" t="s">
        <v>643</v>
      </c>
      <c r="M202" s="75" t="s">
        <v>930</v>
      </c>
      <c r="N202" s="75" t="s">
        <v>643</v>
      </c>
      <c r="Q202" s="75" t="s">
        <v>931</v>
      </c>
    </row>
    <row r="203" spans="1:17">
      <c r="A203" s="75" t="s">
        <v>577</v>
      </c>
      <c r="B203" s="75" t="s">
        <v>880</v>
      </c>
      <c r="C203" s="75" t="s">
        <v>932</v>
      </c>
      <c r="D203" s="75" t="s">
        <v>933</v>
      </c>
      <c r="L203" s="75" t="s">
        <v>648</v>
      </c>
      <c r="M203" s="75" t="s">
        <v>934</v>
      </c>
      <c r="N203" s="75" t="s">
        <v>648</v>
      </c>
      <c r="Q203" s="75" t="s">
        <v>1990</v>
      </c>
    </row>
    <row r="204" spans="1:17">
      <c r="A204" s="75" t="s">
        <v>643</v>
      </c>
      <c r="B204" s="75" t="s">
        <v>930</v>
      </c>
      <c r="C204" s="75" t="s">
        <v>936</v>
      </c>
      <c r="D204" s="75" t="s">
        <v>937</v>
      </c>
      <c r="L204" s="75" t="s">
        <v>651</v>
      </c>
      <c r="M204" s="75" t="s">
        <v>938</v>
      </c>
      <c r="N204" s="75" t="s">
        <v>651</v>
      </c>
      <c r="Q204" s="75" t="s">
        <v>939</v>
      </c>
    </row>
    <row r="205" spans="1:17">
      <c r="A205" s="75" t="s">
        <v>624</v>
      </c>
      <c r="B205" s="75" t="s">
        <v>917</v>
      </c>
      <c r="C205" s="75" t="s">
        <v>940</v>
      </c>
      <c r="D205" s="75" t="s">
        <v>941</v>
      </c>
      <c r="L205" s="75" t="s">
        <v>654</v>
      </c>
      <c r="M205" s="75" t="s">
        <v>942</v>
      </c>
      <c r="N205" s="75" t="s">
        <v>654</v>
      </c>
      <c r="Q205" s="75" t="s">
        <v>1991</v>
      </c>
    </row>
    <row r="206" spans="1:17">
      <c r="A206" s="75" t="s">
        <v>527</v>
      </c>
      <c r="B206" s="75" t="s">
        <v>808</v>
      </c>
      <c r="C206" s="75" t="s">
        <v>944</v>
      </c>
      <c r="D206" s="75" t="s">
        <v>945</v>
      </c>
      <c r="L206" s="75" t="s">
        <v>657</v>
      </c>
      <c r="M206" s="75" t="s">
        <v>946</v>
      </c>
      <c r="N206" s="75" t="s">
        <v>657</v>
      </c>
      <c r="Q206" s="75" t="s">
        <v>947</v>
      </c>
    </row>
    <row r="207" spans="1:17">
      <c r="A207" s="75" t="s">
        <v>606</v>
      </c>
      <c r="B207" s="75" t="s">
        <v>905</v>
      </c>
      <c r="C207" s="75" t="s">
        <v>948</v>
      </c>
      <c r="D207" s="75" t="s">
        <v>949</v>
      </c>
      <c r="L207" s="75" t="s">
        <v>662</v>
      </c>
      <c r="M207" s="75" t="s">
        <v>950</v>
      </c>
      <c r="N207" s="75" t="s">
        <v>662</v>
      </c>
      <c r="Q207" s="75" t="s">
        <v>951</v>
      </c>
    </row>
    <row r="208" spans="1:17">
      <c r="A208" s="75" t="s">
        <v>952</v>
      </c>
      <c r="B208" s="75" t="s">
        <v>953</v>
      </c>
      <c r="C208" s="75" t="s">
        <v>954</v>
      </c>
      <c r="D208" s="75" t="s">
        <v>955</v>
      </c>
      <c r="L208" s="75" t="s">
        <v>665</v>
      </c>
      <c r="M208" s="75" t="s">
        <v>956</v>
      </c>
      <c r="N208" s="75" t="s">
        <v>665</v>
      </c>
      <c r="Q208" s="75" t="s">
        <v>957</v>
      </c>
    </row>
    <row r="209" spans="1:17">
      <c r="A209" s="75" t="s">
        <v>635</v>
      </c>
      <c r="B209" s="75" t="s">
        <v>925</v>
      </c>
      <c r="C209" s="75" t="s">
        <v>958</v>
      </c>
      <c r="D209" s="75" t="s">
        <v>959</v>
      </c>
      <c r="L209" s="75" t="s">
        <v>668</v>
      </c>
      <c r="M209" s="75" t="s">
        <v>960</v>
      </c>
      <c r="N209" s="75" t="s">
        <v>668</v>
      </c>
      <c r="Q209" s="75" t="s">
        <v>961</v>
      </c>
    </row>
    <row r="210" spans="1:17">
      <c r="A210" s="75" t="s">
        <v>630</v>
      </c>
      <c r="B210" s="75" t="s">
        <v>921</v>
      </c>
      <c r="C210" s="75" t="s">
        <v>962</v>
      </c>
      <c r="D210" s="75" t="s">
        <v>963</v>
      </c>
      <c r="L210" s="75" t="s">
        <v>671</v>
      </c>
      <c r="M210" s="75" t="s">
        <v>964</v>
      </c>
      <c r="N210" s="75" t="s">
        <v>671</v>
      </c>
      <c r="Q210" s="75" t="s">
        <v>965</v>
      </c>
    </row>
    <row r="211" spans="1:17">
      <c r="A211" s="75" t="s">
        <v>966</v>
      </c>
      <c r="B211" s="75" t="s">
        <v>967</v>
      </c>
      <c r="L211" s="75" t="s">
        <v>674</v>
      </c>
      <c r="M211" s="75" t="s">
        <v>968</v>
      </c>
      <c r="N211" s="75" t="s">
        <v>674</v>
      </c>
      <c r="Q211" s="75" t="s">
        <v>969</v>
      </c>
    </row>
    <row r="212" spans="1:17">
      <c r="A212" s="75" t="s">
        <v>648</v>
      </c>
      <c r="B212" s="75" t="s">
        <v>934</v>
      </c>
      <c r="C212" s="75" t="s">
        <v>970</v>
      </c>
      <c r="D212" s="75" t="s">
        <v>971</v>
      </c>
      <c r="L212" s="75" t="s">
        <v>972</v>
      </c>
      <c r="M212" s="75" t="s">
        <v>973</v>
      </c>
      <c r="N212" s="75" t="s">
        <v>674</v>
      </c>
      <c r="Q212" s="75" t="s">
        <v>974</v>
      </c>
    </row>
    <row r="213" spans="1:17">
      <c r="A213" s="75" t="s">
        <v>651</v>
      </c>
      <c r="B213" s="75" t="s">
        <v>938</v>
      </c>
      <c r="C213" s="75" t="s">
        <v>975</v>
      </c>
      <c r="D213" s="75" t="s">
        <v>976</v>
      </c>
      <c r="L213" s="75" t="s">
        <v>977</v>
      </c>
      <c r="M213" s="75" t="s">
        <v>978</v>
      </c>
      <c r="N213" s="75" t="s">
        <v>674</v>
      </c>
      <c r="Q213" s="75" t="s">
        <v>1992</v>
      </c>
    </row>
    <row r="214" spans="1:17">
      <c r="A214" s="75" t="s">
        <v>665</v>
      </c>
      <c r="B214" s="75" t="s">
        <v>956</v>
      </c>
      <c r="C214" s="75" t="s">
        <v>980</v>
      </c>
      <c r="D214" s="75" t="s">
        <v>981</v>
      </c>
      <c r="L214" s="75" t="s">
        <v>982</v>
      </c>
      <c r="M214" s="75" t="s">
        <v>983</v>
      </c>
      <c r="N214" s="75" t="s">
        <v>674</v>
      </c>
      <c r="Q214" s="75" t="s">
        <v>984</v>
      </c>
    </row>
    <row r="215" spans="1:17">
      <c r="A215" s="75" t="s">
        <v>657</v>
      </c>
      <c r="B215" s="75" t="s">
        <v>946</v>
      </c>
      <c r="C215" s="75" t="s">
        <v>985</v>
      </c>
      <c r="D215" s="75" t="s">
        <v>986</v>
      </c>
      <c r="L215" s="75" t="s">
        <v>987</v>
      </c>
      <c r="M215" s="75" t="s">
        <v>988</v>
      </c>
      <c r="N215" s="75" t="s">
        <v>674</v>
      </c>
      <c r="Q215" s="75" t="s">
        <v>989</v>
      </c>
    </row>
    <row r="216" spans="1:17">
      <c r="A216" s="75" t="s">
        <v>662</v>
      </c>
      <c r="B216" s="75" t="s">
        <v>950</v>
      </c>
      <c r="C216" s="75" t="s">
        <v>990</v>
      </c>
      <c r="D216" s="75" t="s">
        <v>991</v>
      </c>
      <c r="L216" s="75" t="s">
        <v>992</v>
      </c>
      <c r="M216" s="75" t="s">
        <v>993</v>
      </c>
      <c r="N216" s="75" t="s">
        <v>674</v>
      </c>
      <c r="Q216" s="75" t="s">
        <v>994</v>
      </c>
    </row>
    <row r="217" spans="1:17">
      <c r="A217" s="75" t="s">
        <v>472</v>
      </c>
      <c r="B217" s="75" t="s">
        <v>743</v>
      </c>
      <c r="C217" s="75" t="s">
        <v>995</v>
      </c>
      <c r="D217" s="75" t="s">
        <v>996</v>
      </c>
      <c r="L217" s="75" t="s">
        <v>997</v>
      </c>
      <c r="M217" s="75" t="s">
        <v>998</v>
      </c>
      <c r="N217" s="75" t="s">
        <v>674</v>
      </c>
      <c r="Q217" s="75" t="s">
        <v>999</v>
      </c>
    </row>
    <row r="218" spans="1:17">
      <c r="A218" s="75" t="s">
        <v>654</v>
      </c>
      <c r="B218" s="75" t="s">
        <v>942</v>
      </c>
      <c r="C218" s="75" t="s">
        <v>1000</v>
      </c>
      <c r="D218" s="75" t="s">
        <v>1001</v>
      </c>
      <c r="L218" s="75" t="s">
        <v>1002</v>
      </c>
      <c r="M218" s="75" t="s">
        <v>1003</v>
      </c>
      <c r="N218" s="75" t="s">
        <v>674</v>
      </c>
      <c r="Q218" s="75" t="s">
        <v>1004</v>
      </c>
    </row>
    <row r="219" spans="1:17">
      <c r="A219" s="75" t="s">
        <v>668</v>
      </c>
      <c r="B219" s="75" t="s">
        <v>960</v>
      </c>
      <c r="C219" s="75" t="s">
        <v>1005</v>
      </c>
      <c r="D219" s="75" t="s">
        <v>1006</v>
      </c>
      <c r="L219" s="75" t="s">
        <v>1007</v>
      </c>
      <c r="M219" s="75" t="s">
        <v>1008</v>
      </c>
      <c r="N219" s="75" t="s">
        <v>674</v>
      </c>
      <c r="Q219" s="75" t="s">
        <v>1993</v>
      </c>
    </row>
    <row r="220" spans="1:17">
      <c r="A220" s="75" t="s">
        <v>1010</v>
      </c>
      <c r="B220" s="75" t="s">
        <v>1010</v>
      </c>
      <c r="L220" s="75" t="s">
        <v>1011</v>
      </c>
      <c r="M220" s="75" t="s">
        <v>1012</v>
      </c>
      <c r="N220" s="75" t="s">
        <v>674</v>
      </c>
      <c r="Q220" s="75" t="s">
        <v>1994</v>
      </c>
    </row>
    <row r="221" spans="1:17">
      <c r="A221" s="75" t="s">
        <v>1014</v>
      </c>
      <c r="B221" s="75" t="s">
        <v>1014</v>
      </c>
      <c r="L221" s="75" t="s">
        <v>1015</v>
      </c>
      <c r="M221" s="75" t="s">
        <v>1016</v>
      </c>
      <c r="N221" s="75" t="s">
        <v>674</v>
      </c>
      <c r="Q221" s="75" t="s">
        <v>1017</v>
      </c>
    </row>
    <row r="222" spans="1:17">
      <c r="A222" s="75" t="s">
        <v>1018</v>
      </c>
      <c r="B222" s="75" t="s">
        <v>1018</v>
      </c>
      <c r="L222" s="75" t="s">
        <v>1019</v>
      </c>
      <c r="M222" s="75" t="s">
        <v>1020</v>
      </c>
      <c r="N222" s="75" t="s">
        <v>674</v>
      </c>
      <c r="Q222" s="75" t="s">
        <v>1995</v>
      </c>
    </row>
    <row r="223" spans="1:17">
      <c r="A223" s="75" t="s">
        <v>1021</v>
      </c>
      <c r="B223" s="75" t="s">
        <v>1021</v>
      </c>
      <c r="L223" s="75" t="s">
        <v>1022</v>
      </c>
      <c r="M223" s="75" t="s">
        <v>1023</v>
      </c>
      <c r="N223" s="75" t="s">
        <v>674</v>
      </c>
      <c r="Q223" s="75" t="s">
        <v>1996</v>
      </c>
    </row>
    <row r="224" spans="1:17">
      <c r="A224" s="75" t="s">
        <v>1025</v>
      </c>
      <c r="B224" s="75" t="s">
        <v>1025</v>
      </c>
      <c r="L224" s="75" t="s">
        <v>1026</v>
      </c>
      <c r="M224" s="75" t="s">
        <v>1027</v>
      </c>
      <c r="N224" s="75" t="s">
        <v>674</v>
      </c>
      <c r="Q224" s="75" t="s">
        <v>1997</v>
      </c>
    </row>
    <row r="225" spans="1:17">
      <c r="A225" s="75" t="s">
        <v>1029</v>
      </c>
      <c r="B225" s="75" t="s">
        <v>1029</v>
      </c>
      <c r="L225" s="75" t="s">
        <v>1030</v>
      </c>
      <c r="M225" s="75" t="s">
        <v>1031</v>
      </c>
      <c r="N225" s="75" t="s">
        <v>674</v>
      </c>
      <c r="Q225" s="75" t="s">
        <v>1998</v>
      </c>
    </row>
    <row r="226" spans="1:17">
      <c r="A226" s="75" t="s">
        <v>1033</v>
      </c>
      <c r="B226" s="75" t="s">
        <v>1034</v>
      </c>
      <c r="L226" s="75" t="s">
        <v>1035</v>
      </c>
      <c r="M226" s="75" t="s">
        <v>1036</v>
      </c>
      <c r="N226" s="75" t="s">
        <v>674</v>
      </c>
      <c r="Q226" s="75" t="s">
        <v>1999</v>
      </c>
    </row>
    <row r="227" spans="1:17">
      <c r="A227" s="75" t="s">
        <v>1038</v>
      </c>
      <c r="B227" s="75" t="s">
        <v>1038</v>
      </c>
      <c r="L227" s="75" t="s">
        <v>1039</v>
      </c>
      <c r="M227" s="75" t="s">
        <v>1040</v>
      </c>
      <c r="N227" s="75" t="s">
        <v>674</v>
      </c>
      <c r="Q227" s="75" t="s">
        <v>2000</v>
      </c>
    </row>
    <row r="228" spans="1:17">
      <c r="A228" s="75" t="s">
        <v>677</v>
      </c>
      <c r="B228" s="75" t="s">
        <v>1042</v>
      </c>
      <c r="C228" s="75" t="s">
        <v>1043</v>
      </c>
      <c r="D228" s="75" t="s">
        <v>1044</v>
      </c>
      <c r="L228" s="75" t="s">
        <v>1045</v>
      </c>
      <c r="M228" s="75" t="s">
        <v>1046</v>
      </c>
      <c r="N228" s="75" t="s">
        <v>674</v>
      </c>
      <c r="Q228" s="75" t="s">
        <v>2001</v>
      </c>
    </row>
    <row r="229" spans="1:17">
      <c r="A229" s="75" t="s">
        <v>686</v>
      </c>
      <c r="B229" s="75" t="s">
        <v>1048</v>
      </c>
      <c r="C229" s="75" t="s">
        <v>1049</v>
      </c>
      <c r="D229" s="75" t="s">
        <v>1050</v>
      </c>
      <c r="L229" s="75" t="s">
        <v>1051</v>
      </c>
      <c r="M229" s="75" t="s">
        <v>1052</v>
      </c>
      <c r="N229" s="75" t="s">
        <v>674</v>
      </c>
      <c r="Q229" s="75" t="s">
        <v>1053</v>
      </c>
    </row>
    <row r="230" spans="1:17">
      <c r="A230" s="75" t="s">
        <v>692</v>
      </c>
      <c r="B230" s="75" t="s">
        <v>1054</v>
      </c>
      <c r="C230" s="75" t="s">
        <v>1055</v>
      </c>
      <c r="D230" s="75" t="s">
        <v>1056</v>
      </c>
      <c r="L230" s="75" t="s">
        <v>1057</v>
      </c>
      <c r="M230" s="75" t="s">
        <v>1058</v>
      </c>
      <c r="N230" s="75" t="s">
        <v>674</v>
      </c>
      <c r="Q230" s="75" t="s">
        <v>2002</v>
      </c>
    </row>
    <row r="231" spans="1:17">
      <c r="A231" s="75" t="s">
        <v>689</v>
      </c>
      <c r="B231" s="75" t="s">
        <v>1060</v>
      </c>
      <c r="C231" s="75" t="s">
        <v>1061</v>
      </c>
      <c r="D231" s="75" t="s">
        <v>1062</v>
      </c>
      <c r="L231" s="75" t="s">
        <v>1063</v>
      </c>
      <c r="M231" s="75" t="s">
        <v>1064</v>
      </c>
      <c r="N231" s="75" t="s">
        <v>674</v>
      </c>
      <c r="Q231" s="75" t="s">
        <v>2003</v>
      </c>
    </row>
    <row r="232" spans="1:17">
      <c r="A232" s="75" t="s">
        <v>674</v>
      </c>
      <c r="B232" s="75" t="s">
        <v>968</v>
      </c>
      <c r="C232" s="75" t="s">
        <v>1066</v>
      </c>
      <c r="D232" s="75" t="s">
        <v>1067</v>
      </c>
      <c r="L232" s="75" t="s">
        <v>1068</v>
      </c>
      <c r="M232" s="75" t="s">
        <v>1069</v>
      </c>
      <c r="N232" s="75" t="s">
        <v>674</v>
      </c>
      <c r="Q232" s="75" t="s">
        <v>2004</v>
      </c>
    </row>
    <row r="233" spans="1:17">
      <c r="A233" s="75" t="s">
        <v>972</v>
      </c>
      <c r="B233" s="75" t="s">
        <v>973</v>
      </c>
      <c r="L233" s="75" t="s">
        <v>1071</v>
      </c>
      <c r="M233" s="75" t="s">
        <v>1072</v>
      </c>
      <c r="N233" s="75" t="s">
        <v>674</v>
      </c>
      <c r="Q233" s="75" t="s">
        <v>2005</v>
      </c>
    </row>
    <row r="234" spans="1:17">
      <c r="A234" s="75" t="s">
        <v>977</v>
      </c>
      <c r="B234" s="75" t="s">
        <v>978</v>
      </c>
      <c r="L234" s="75" t="s">
        <v>1074</v>
      </c>
      <c r="M234" s="75" t="s">
        <v>1075</v>
      </c>
      <c r="N234" s="75" t="s">
        <v>674</v>
      </c>
      <c r="Q234" s="75" t="s">
        <v>1076</v>
      </c>
    </row>
    <row r="235" spans="1:17">
      <c r="A235" s="75" t="s">
        <v>982</v>
      </c>
      <c r="B235" s="75" t="s">
        <v>983</v>
      </c>
      <c r="L235" s="75" t="s">
        <v>1077</v>
      </c>
      <c r="M235" s="75" t="s">
        <v>1078</v>
      </c>
      <c r="N235" s="75" t="s">
        <v>674</v>
      </c>
      <c r="Q235" s="75" t="s">
        <v>1079</v>
      </c>
    </row>
    <row r="236" spans="1:17">
      <c r="A236" s="75" t="s">
        <v>987</v>
      </c>
      <c r="B236" s="75" t="s">
        <v>988</v>
      </c>
      <c r="L236" s="75" t="s">
        <v>1080</v>
      </c>
      <c r="M236" s="75" t="s">
        <v>1081</v>
      </c>
      <c r="N236" s="75" t="s">
        <v>674</v>
      </c>
      <c r="Q236" s="75" t="s">
        <v>2006</v>
      </c>
    </row>
    <row r="237" spans="1:17">
      <c r="A237" s="75" t="s">
        <v>992</v>
      </c>
      <c r="B237" s="75" t="s">
        <v>993</v>
      </c>
      <c r="L237" s="75" t="s">
        <v>1082</v>
      </c>
      <c r="M237" s="75" t="s">
        <v>1083</v>
      </c>
      <c r="N237" s="75" t="s">
        <v>674</v>
      </c>
      <c r="Q237" s="75" t="s">
        <v>2007</v>
      </c>
    </row>
    <row r="238" spans="1:17">
      <c r="A238" s="75" t="s">
        <v>997</v>
      </c>
      <c r="B238" s="75" t="s">
        <v>998</v>
      </c>
      <c r="L238" s="75" t="s">
        <v>1085</v>
      </c>
      <c r="M238" s="75" t="s">
        <v>1086</v>
      </c>
      <c r="N238" s="75" t="s">
        <v>674</v>
      </c>
      <c r="Q238" s="75" t="s">
        <v>1087</v>
      </c>
    </row>
    <row r="239" spans="1:17">
      <c r="A239" s="75" t="s">
        <v>1002</v>
      </c>
      <c r="B239" s="75" t="s">
        <v>1003</v>
      </c>
      <c r="L239" s="75" t="s">
        <v>1088</v>
      </c>
      <c r="M239" s="75" t="s">
        <v>1089</v>
      </c>
      <c r="N239" s="75" t="s">
        <v>674</v>
      </c>
      <c r="Q239" s="75" t="s">
        <v>2008</v>
      </c>
    </row>
    <row r="240" spans="1:17">
      <c r="A240" s="75" t="s">
        <v>1011</v>
      </c>
      <c r="B240" s="75" t="s">
        <v>1012</v>
      </c>
      <c r="L240" s="75" t="s">
        <v>1091</v>
      </c>
      <c r="M240" s="75" t="s">
        <v>1092</v>
      </c>
      <c r="N240" s="75" t="s">
        <v>674</v>
      </c>
      <c r="Q240" s="75" t="s">
        <v>2009</v>
      </c>
    </row>
    <row r="241" spans="1:17">
      <c r="A241" s="75" t="s">
        <v>1015</v>
      </c>
      <c r="B241" s="75" t="s">
        <v>1016</v>
      </c>
      <c r="L241" s="75" t="s">
        <v>1094</v>
      </c>
      <c r="M241" s="75" t="s">
        <v>1095</v>
      </c>
      <c r="N241" s="75" t="s">
        <v>674</v>
      </c>
      <c r="Q241" s="75" t="s">
        <v>1096</v>
      </c>
    </row>
    <row r="242" spans="1:17">
      <c r="A242" s="75" t="s">
        <v>1007</v>
      </c>
      <c r="B242" s="75" t="s">
        <v>1008</v>
      </c>
      <c r="L242" s="75" t="s">
        <v>1097</v>
      </c>
      <c r="M242" s="75" t="s">
        <v>1098</v>
      </c>
      <c r="N242" s="75" t="s">
        <v>674</v>
      </c>
      <c r="Q242" s="75" t="s">
        <v>2010</v>
      </c>
    </row>
    <row r="243" spans="1:17">
      <c r="A243" s="75" t="s">
        <v>1100</v>
      </c>
      <c r="B243" s="75" t="s">
        <v>1101</v>
      </c>
      <c r="L243" s="75" t="s">
        <v>1102</v>
      </c>
      <c r="M243" s="75" t="s">
        <v>1103</v>
      </c>
      <c r="N243" s="75" t="s">
        <v>674</v>
      </c>
      <c r="Q243" s="75" t="s">
        <v>1104</v>
      </c>
    </row>
    <row r="244" spans="1:17">
      <c r="A244" s="75" t="s">
        <v>1019</v>
      </c>
      <c r="B244" s="75" t="s">
        <v>1020</v>
      </c>
      <c r="L244" s="75" t="s">
        <v>1105</v>
      </c>
      <c r="M244" s="75" t="s">
        <v>1106</v>
      </c>
      <c r="N244" s="75" t="s">
        <v>674</v>
      </c>
      <c r="Q244" s="75" t="s">
        <v>1107</v>
      </c>
    </row>
    <row r="245" spans="1:17">
      <c r="A245" s="75" t="s">
        <v>1022</v>
      </c>
      <c r="B245" s="75" t="s">
        <v>1023</v>
      </c>
      <c r="L245" s="75" t="s">
        <v>1108</v>
      </c>
      <c r="M245" s="75" t="s">
        <v>1109</v>
      </c>
      <c r="N245" s="75" t="s">
        <v>674</v>
      </c>
      <c r="Q245" s="75" t="s">
        <v>2011</v>
      </c>
    </row>
    <row r="246" spans="1:17">
      <c r="A246" s="75" t="s">
        <v>1030</v>
      </c>
      <c r="B246" s="75" t="s">
        <v>1031</v>
      </c>
      <c r="L246" s="75" t="s">
        <v>1111</v>
      </c>
      <c r="M246" s="75" t="s">
        <v>1112</v>
      </c>
      <c r="N246" s="75" t="s">
        <v>674</v>
      </c>
      <c r="Q246" s="75" t="s">
        <v>1113</v>
      </c>
    </row>
    <row r="247" spans="1:17">
      <c r="A247" s="75" t="s">
        <v>1026</v>
      </c>
      <c r="B247" s="75" t="s">
        <v>1027</v>
      </c>
      <c r="L247" s="75" t="s">
        <v>1114</v>
      </c>
      <c r="M247" s="75" t="s">
        <v>1115</v>
      </c>
      <c r="N247" s="75" t="s">
        <v>674</v>
      </c>
      <c r="Q247" s="75" t="s">
        <v>1116</v>
      </c>
    </row>
    <row r="248" spans="1:17">
      <c r="A248" s="75" t="s">
        <v>1035</v>
      </c>
      <c r="B248" s="75" t="s">
        <v>1036</v>
      </c>
      <c r="L248" s="75" t="s">
        <v>677</v>
      </c>
      <c r="M248" s="75" t="s">
        <v>1042</v>
      </c>
      <c r="N248" s="75" t="s">
        <v>677</v>
      </c>
      <c r="Q248" s="75" t="s">
        <v>2012</v>
      </c>
    </row>
    <row r="249" spans="1:17">
      <c r="A249" s="75" t="s">
        <v>1045</v>
      </c>
      <c r="B249" s="75" t="s">
        <v>1046</v>
      </c>
      <c r="L249" s="75" t="s">
        <v>680</v>
      </c>
      <c r="M249" s="75" t="s">
        <v>1118</v>
      </c>
      <c r="N249" s="75" t="s">
        <v>680</v>
      </c>
      <c r="Q249" s="75" t="s">
        <v>2013</v>
      </c>
    </row>
    <row r="250" spans="1:17">
      <c r="A250" s="75" t="s">
        <v>1039</v>
      </c>
      <c r="B250" s="75" t="s">
        <v>1040</v>
      </c>
      <c r="L250" s="75" t="s">
        <v>683</v>
      </c>
      <c r="M250" s="75" t="s">
        <v>1120</v>
      </c>
      <c r="N250" s="75" t="s">
        <v>683</v>
      </c>
      <c r="Q250" s="75" t="s">
        <v>2014</v>
      </c>
    </row>
    <row r="251" spans="1:17">
      <c r="A251" s="75" t="s">
        <v>1051</v>
      </c>
      <c r="B251" s="75" t="s">
        <v>1052</v>
      </c>
      <c r="L251" s="75" t="s">
        <v>686</v>
      </c>
      <c r="M251" s="75" t="s">
        <v>1048</v>
      </c>
      <c r="N251" s="75" t="s">
        <v>686</v>
      </c>
      <c r="Q251" s="75" t="s">
        <v>2015</v>
      </c>
    </row>
    <row r="252" spans="1:17">
      <c r="A252" s="75" t="s">
        <v>1057</v>
      </c>
      <c r="B252" s="75" t="s">
        <v>1058</v>
      </c>
      <c r="L252" s="75" t="s">
        <v>689</v>
      </c>
      <c r="M252" s="75" t="s">
        <v>1060</v>
      </c>
      <c r="N252" s="75" t="s">
        <v>689</v>
      </c>
      <c r="Q252" s="75" t="s">
        <v>2016</v>
      </c>
    </row>
    <row r="253" spans="1:17">
      <c r="A253" s="75" t="s">
        <v>1063</v>
      </c>
      <c r="B253" s="75" t="s">
        <v>1064</v>
      </c>
      <c r="L253" s="75" t="s">
        <v>692</v>
      </c>
      <c r="M253" s="75" t="s">
        <v>1054</v>
      </c>
      <c r="N253" s="75" t="s">
        <v>692</v>
      </c>
      <c r="Q253" s="75" t="s">
        <v>2017</v>
      </c>
    </row>
    <row r="254" spans="1:17">
      <c r="A254" s="75" t="s">
        <v>1071</v>
      </c>
      <c r="B254" s="75" t="s">
        <v>1072</v>
      </c>
      <c r="L254" s="75" t="s">
        <v>695</v>
      </c>
      <c r="M254" s="75" t="s">
        <v>1124</v>
      </c>
      <c r="N254" s="75" t="s">
        <v>695</v>
      </c>
      <c r="Q254" s="75" t="s">
        <v>2018</v>
      </c>
    </row>
    <row r="255" spans="1:17">
      <c r="A255" s="75" t="s">
        <v>1077</v>
      </c>
      <c r="B255" s="75" t="s">
        <v>1078</v>
      </c>
      <c r="L255" s="75" t="s">
        <v>698</v>
      </c>
      <c r="M255" s="75" t="s">
        <v>1126</v>
      </c>
      <c r="N255" s="75" t="s">
        <v>698</v>
      </c>
      <c r="Q255" s="75" t="s">
        <v>2019</v>
      </c>
    </row>
    <row r="256" spans="1:17">
      <c r="A256" s="75" t="s">
        <v>1074</v>
      </c>
      <c r="B256" s="75" t="s">
        <v>1075</v>
      </c>
      <c r="L256" s="75" t="s">
        <v>701</v>
      </c>
      <c r="M256" s="75" t="s">
        <v>1128</v>
      </c>
      <c r="N256" s="75" t="s">
        <v>701</v>
      </c>
      <c r="Q256" s="75" t="s">
        <v>827</v>
      </c>
    </row>
    <row r="257" spans="1:17">
      <c r="A257" s="75" t="s">
        <v>1068</v>
      </c>
      <c r="B257" s="75" t="s">
        <v>1069</v>
      </c>
      <c r="L257" s="75" t="s">
        <v>704</v>
      </c>
      <c r="M257" s="75" t="s">
        <v>1129</v>
      </c>
      <c r="N257" s="75" t="s">
        <v>704</v>
      </c>
      <c r="Q257" s="75" t="s">
        <v>2020</v>
      </c>
    </row>
    <row r="258" spans="1:17">
      <c r="A258" s="75" t="s">
        <v>1080</v>
      </c>
      <c r="B258" s="75" t="s">
        <v>1081</v>
      </c>
      <c r="L258" s="75" t="s">
        <v>707</v>
      </c>
      <c r="M258" s="75" t="s">
        <v>1131</v>
      </c>
      <c r="N258" s="75" t="s">
        <v>707</v>
      </c>
      <c r="Q258" s="75" t="s">
        <v>2021</v>
      </c>
    </row>
    <row r="259" spans="1:17">
      <c r="A259" s="75" t="s">
        <v>1082</v>
      </c>
      <c r="B259" s="75" t="s">
        <v>1083</v>
      </c>
      <c r="L259" s="75" t="s">
        <v>710</v>
      </c>
      <c r="M259" s="75" t="s">
        <v>1133</v>
      </c>
      <c r="N259" s="75" t="s">
        <v>710</v>
      </c>
      <c r="Q259" s="75" t="s">
        <v>1134</v>
      </c>
    </row>
    <row r="260" spans="1:17">
      <c r="A260" s="75" t="s">
        <v>1135</v>
      </c>
      <c r="B260" s="75" t="s">
        <v>1136</v>
      </c>
      <c r="L260" s="75" t="s">
        <v>713</v>
      </c>
      <c r="M260" s="75" t="s">
        <v>1137</v>
      </c>
      <c r="N260" s="75" t="s">
        <v>713</v>
      </c>
      <c r="Q260" s="75" t="s">
        <v>1138</v>
      </c>
    </row>
    <row r="261" spans="1:17">
      <c r="A261" s="75" t="s">
        <v>1139</v>
      </c>
      <c r="B261" s="75" t="s">
        <v>1140</v>
      </c>
      <c r="L261" s="75" t="s">
        <v>716</v>
      </c>
      <c r="M261" s="75" t="s">
        <v>1141</v>
      </c>
      <c r="N261" s="75" t="s">
        <v>716</v>
      </c>
      <c r="Q261" s="75" t="s">
        <v>2022</v>
      </c>
    </row>
    <row r="262" spans="1:17">
      <c r="A262" s="75" t="s">
        <v>1085</v>
      </c>
      <c r="B262" s="75" t="s">
        <v>1086</v>
      </c>
      <c r="L262" s="75" t="s">
        <v>1143</v>
      </c>
      <c r="M262" s="75" t="s">
        <v>1144</v>
      </c>
      <c r="N262" s="75" t="s">
        <v>719</v>
      </c>
      <c r="Q262" s="75" t="s">
        <v>1145</v>
      </c>
    </row>
    <row r="263" spans="1:17">
      <c r="A263" s="75" t="s">
        <v>1091</v>
      </c>
      <c r="B263" s="75" t="s">
        <v>1092</v>
      </c>
      <c r="L263" s="75" t="s">
        <v>1146</v>
      </c>
      <c r="M263" s="75" t="s">
        <v>1147</v>
      </c>
      <c r="N263" s="75" t="s">
        <v>719</v>
      </c>
      <c r="Q263" s="75" t="s">
        <v>607</v>
      </c>
    </row>
    <row r="264" spans="1:17">
      <c r="A264" s="75" t="s">
        <v>1088</v>
      </c>
      <c r="B264" s="75" t="s">
        <v>1089</v>
      </c>
      <c r="L264" s="75" t="s">
        <v>721</v>
      </c>
      <c r="M264" s="75" t="s">
        <v>1148</v>
      </c>
      <c r="N264" s="75" t="s">
        <v>721</v>
      </c>
      <c r="Q264" s="75" t="s">
        <v>2023</v>
      </c>
    </row>
    <row r="265" spans="1:17">
      <c r="A265" s="75" t="s">
        <v>1094</v>
      </c>
      <c r="B265" s="75" t="s">
        <v>1095</v>
      </c>
      <c r="L265" s="75" t="s">
        <v>722</v>
      </c>
      <c r="M265" s="75" t="s">
        <v>1150</v>
      </c>
      <c r="N265" s="75" t="s">
        <v>722</v>
      </c>
      <c r="Q265" s="75" t="s">
        <v>1151</v>
      </c>
    </row>
    <row r="266" spans="1:17">
      <c r="A266" s="75" t="s">
        <v>1097</v>
      </c>
      <c r="B266" s="75" t="s">
        <v>1098</v>
      </c>
      <c r="L266" s="75" t="s">
        <v>725</v>
      </c>
      <c r="M266" s="75" t="s">
        <v>1152</v>
      </c>
      <c r="N266" s="75" t="s">
        <v>725</v>
      </c>
      <c r="Q266" t="s">
        <v>1153</v>
      </c>
    </row>
    <row r="267" spans="1:17">
      <c r="A267" s="75" t="s">
        <v>1154</v>
      </c>
      <c r="B267" s="75" t="s">
        <v>1155</v>
      </c>
      <c r="L267" s="75" t="s">
        <v>727</v>
      </c>
      <c r="M267" s="75" t="s">
        <v>1156</v>
      </c>
      <c r="N267" s="75" t="s">
        <v>727</v>
      </c>
      <c r="Q267" s="75" t="s">
        <v>1157</v>
      </c>
    </row>
    <row r="268" spans="1:17">
      <c r="A268" s="75" t="s">
        <v>1102</v>
      </c>
      <c r="B268" s="75" t="s">
        <v>1103</v>
      </c>
      <c r="L268" s="75" t="s">
        <v>729</v>
      </c>
      <c r="M268" s="75" t="s">
        <v>1158</v>
      </c>
      <c r="N268" s="75" t="s">
        <v>729</v>
      </c>
      <c r="Q268" s="75" t="s">
        <v>1159</v>
      </c>
    </row>
    <row r="269" spans="1:17">
      <c r="A269" s="75" t="s">
        <v>1105</v>
      </c>
      <c r="B269" s="75" t="s">
        <v>1106</v>
      </c>
      <c r="L269" s="75" t="s">
        <v>731</v>
      </c>
      <c r="M269" s="75" t="s">
        <v>1160</v>
      </c>
      <c r="N269" s="75" t="s">
        <v>731</v>
      </c>
      <c r="Q269" s="75" t="s">
        <v>1161</v>
      </c>
    </row>
    <row r="270" spans="1:17">
      <c r="A270" s="75" t="s">
        <v>1108</v>
      </c>
      <c r="B270" s="75" t="s">
        <v>1109</v>
      </c>
      <c r="L270" s="75" t="s">
        <v>732</v>
      </c>
      <c r="M270" s="75" t="s">
        <v>1162</v>
      </c>
      <c r="N270" s="75" t="s">
        <v>732</v>
      </c>
      <c r="Q270" s="75" t="s">
        <v>1163</v>
      </c>
    </row>
    <row r="271" spans="1:17">
      <c r="A271" s="75" t="s">
        <v>1111</v>
      </c>
      <c r="B271" s="75" t="s">
        <v>1112</v>
      </c>
      <c r="L271" s="75" t="s">
        <v>733</v>
      </c>
      <c r="M271" s="75" t="s">
        <v>1164</v>
      </c>
      <c r="N271" s="75" t="s">
        <v>733</v>
      </c>
      <c r="Q271" s="75" t="s">
        <v>1165</v>
      </c>
    </row>
    <row r="272" spans="1:17">
      <c r="A272" s="75" t="s">
        <v>1114</v>
      </c>
      <c r="B272" s="75" t="s">
        <v>1115</v>
      </c>
      <c r="L272" s="75" t="s">
        <v>734</v>
      </c>
      <c r="M272" s="75" t="s">
        <v>1166</v>
      </c>
      <c r="N272" s="75" t="s">
        <v>734</v>
      </c>
      <c r="Q272" s="75" t="s">
        <v>1167</v>
      </c>
    </row>
    <row r="273" spans="1:17">
      <c r="A273" s="75" t="s">
        <v>1168</v>
      </c>
      <c r="B273" s="75" t="s">
        <v>1169</v>
      </c>
      <c r="L273" s="75" t="s">
        <v>735</v>
      </c>
      <c r="M273" s="75" t="s">
        <v>1170</v>
      </c>
      <c r="N273" s="75" t="s">
        <v>735</v>
      </c>
      <c r="Q273" s="75" t="s">
        <v>2024</v>
      </c>
    </row>
    <row r="274" spans="1:17">
      <c r="A274" s="75" t="s">
        <v>378</v>
      </c>
      <c r="B274" s="75" t="s">
        <v>499</v>
      </c>
      <c r="C274" s="75" t="s">
        <v>1172</v>
      </c>
      <c r="D274" s="75" t="s">
        <v>1173</v>
      </c>
      <c r="L274" s="75" t="s">
        <v>739</v>
      </c>
      <c r="M274" s="75" t="s">
        <v>1174</v>
      </c>
      <c r="N274" s="75" t="s">
        <v>739</v>
      </c>
      <c r="Q274" s="75" t="s">
        <v>1175</v>
      </c>
    </row>
    <row r="275" spans="1:17">
      <c r="A275" s="75" t="s">
        <v>683</v>
      </c>
      <c r="B275" s="75" t="s">
        <v>1120</v>
      </c>
      <c r="C275" s="75" t="s">
        <v>1176</v>
      </c>
      <c r="D275" s="75" t="s">
        <v>1177</v>
      </c>
      <c r="L275" s="75" t="s">
        <v>740</v>
      </c>
      <c r="M275" s="75" t="s">
        <v>1178</v>
      </c>
      <c r="N275" s="75" t="s">
        <v>740</v>
      </c>
      <c r="Q275" s="75" t="s">
        <v>1179</v>
      </c>
    </row>
    <row r="276" spans="1:17">
      <c r="A276" s="75" t="s">
        <v>680</v>
      </c>
      <c r="B276" s="75" t="s">
        <v>1118</v>
      </c>
      <c r="C276" s="75" t="s">
        <v>1180</v>
      </c>
      <c r="D276" s="75" t="s">
        <v>1181</v>
      </c>
      <c r="L276" s="75" t="s">
        <v>744</v>
      </c>
      <c r="M276" s="75" t="s">
        <v>1182</v>
      </c>
      <c r="N276" s="75" t="s">
        <v>744</v>
      </c>
      <c r="Q276" s="75" t="s">
        <v>1183</v>
      </c>
    </row>
    <row r="277" spans="1:17">
      <c r="A277" s="75" t="s">
        <v>671</v>
      </c>
      <c r="B277" s="75" t="s">
        <v>964</v>
      </c>
      <c r="C277" s="75" t="s">
        <v>1184</v>
      </c>
      <c r="D277" s="75" t="s">
        <v>1185</v>
      </c>
      <c r="L277" s="75" t="s">
        <v>750</v>
      </c>
      <c r="M277" s="75" t="s">
        <v>1186</v>
      </c>
      <c r="N277" s="75" t="s">
        <v>750</v>
      </c>
      <c r="Q277" s="75" t="s">
        <v>2025</v>
      </c>
    </row>
    <row r="278" spans="1:17">
      <c r="A278" s="75" t="s">
        <v>695</v>
      </c>
      <c r="B278" s="75" t="s">
        <v>1124</v>
      </c>
      <c r="C278" s="75" t="s">
        <v>1188</v>
      </c>
      <c r="D278" s="75" t="s">
        <v>1189</v>
      </c>
      <c r="L278" s="75" t="s">
        <v>754</v>
      </c>
      <c r="M278" s="75" t="s">
        <v>1190</v>
      </c>
      <c r="N278" s="75" t="s">
        <v>754</v>
      </c>
      <c r="Q278" s="75" t="s">
        <v>1191</v>
      </c>
    </row>
    <row r="279" spans="1:17">
      <c r="A279" s="75" t="s">
        <v>704</v>
      </c>
      <c r="B279" s="75" t="s">
        <v>1129</v>
      </c>
      <c r="C279" s="75" t="s">
        <v>1192</v>
      </c>
      <c r="D279" s="75" t="s">
        <v>1193</v>
      </c>
      <c r="L279" s="75" t="s">
        <v>758</v>
      </c>
      <c r="M279" s="75" t="s">
        <v>1194</v>
      </c>
      <c r="N279" s="75" t="s">
        <v>758</v>
      </c>
      <c r="Q279" s="75" t="s">
        <v>1195</v>
      </c>
    </row>
    <row r="280" spans="1:17">
      <c r="A280" s="75" t="s">
        <v>698</v>
      </c>
      <c r="B280" s="75" t="s">
        <v>1126</v>
      </c>
      <c r="C280" s="75" t="s">
        <v>1196</v>
      </c>
      <c r="D280" s="75" t="s">
        <v>1197</v>
      </c>
      <c r="L280" s="75" t="s">
        <v>759</v>
      </c>
      <c r="M280" s="75" t="s">
        <v>1198</v>
      </c>
      <c r="N280" s="75" t="s">
        <v>759</v>
      </c>
      <c r="Q280" s="75" t="s">
        <v>1199</v>
      </c>
    </row>
    <row r="281" spans="1:17">
      <c r="A281" s="75" t="s">
        <v>707</v>
      </c>
      <c r="B281" s="75" t="s">
        <v>1131</v>
      </c>
      <c r="C281" s="75" t="s">
        <v>1200</v>
      </c>
      <c r="D281" s="75" t="s">
        <v>1201</v>
      </c>
      <c r="L281" s="75" t="s">
        <v>763</v>
      </c>
      <c r="M281" s="75" t="s">
        <v>1202</v>
      </c>
      <c r="N281" s="75" t="s">
        <v>763</v>
      </c>
      <c r="Q281" s="75" t="s">
        <v>2026</v>
      </c>
    </row>
    <row r="282" spans="1:17">
      <c r="A282" s="75" t="s">
        <v>701</v>
      </c>
      <c r="B282" s="75" t="s">
        <v>1128</v>
      </c>
      <c r="C282" s="75" t="s">
        <v>1203</v>
      </c>
      <c r="D282" s="75" t="s">
        <v>1204</v>
      </c>
      <c r="L282" t="s">
        <v>767</v>
      </c>
      <c r="M282" s="75" t="s">
        <v>1205</v>
      </c>
      <c r="N282" s="75" t="s">
        <v>767</v>
      </c>
      <c r="Q282" s="75" t="s">
        <v>2027</v>
      </c>
    </row>
    <row r="283" spans="1:17">
      <c r="A283" s="75" t="s">
        <v>713</v>
      </c>
      <c r="B283" s="75" t="s">
        <v>1137</v>
      </c>
      <c r="C283" s="75" t="s">
        <v>1207</v>
      </c>
      <c r="D283" s="75" t="s">
        <v>1208</v>
      </c>
      <c r="L283" s="75" t="s">
        <v>769</v>
      </c>
      <c r="M283" s="75" t="s">
        <v>1209</v>
      </c>
      <c r="N283" s="75" t="s">
        <v>769</v>
      </c>
      <c r="Q283" s="75" t="s">
        <v>2028</v>
      </c>
    </row>
    <row r="284" spans="1:17">
      <c r="A284" s="75" t="s">
        <v>725</v>
      </c>
      <c r="B284" s="75" t="s">
        <v>1152</v>
      </c>
      <c r="C284" s="75" t="s">
        <v>1210</v>
      </c>
      <c r="D284" s="75" t="s">
        <v>1211</v>
      </c>
      <c r="L284" s="75" t="s">
        <v>773</v>
      </c>
      <c r="M284" s="75" t="s">
        <v>1212</v>
      </c>
      <c r="N284" s="75" t="s">
        <v>773</v>
      </c>
      <c r="Q284" s="75" t="s">
        <v>1213</v>
      </c>
    </row>
    <row r="285" spans="1:17">
      <c r="A285" s="75" t="s">
        <v>398</v>
      </c>
      <c r="B285" s="75" t="s">
        <v>515</v>
      </c>
      <c r="C285" s="75" t="s">
        <v>1214</v>
      </c>
      <c r="D285" s="75" t="s">
        <v>1215</v>
      </c>
      <c r="L285" s="75" t="s">
        <v>778</v>
      </c>
      <c r="M285" s="75" t="s">
        <v>1216</v>
      </c>
      <c r="N285" s="75" t="s">
        <v>778</v>
      </c>
      <c r="Q285" s="75" t="s">
        <v>1217</v>
      </c>
    </row>
    <row r="286" spans="1:17">
      <c r="A286" s="75" t="s">
        <v>716</v>
      </c>
      <c r="B286" s="75" t="s">
        <v>1141</v>
      </c>
      <c r="C286" s="75" t="s">
        <v>1218</v>
      </c>
      <c r="D286" s="75" t="s">
        <v>1219</v>
      </c>
      <c r="L286" s="75" t="s">
        <v>780</v>
      </c>
      <c r="M286" s="75" t="s">
        <v>1220</v>
      </c>
      <c r="N286" s="75" t="s">
        <v>780</v>
      </c>
      <c r="Q286" s="75" t="s">
        <v>1221</v>
      </c>
    </row>
    <row r="287" spans="1:17">
      <c r="A287" s="75" t="s">
        <v>454</v>
      </c>
      <c r="B287" s="75" t="s">
        <v>730</v>
      </c>
      <c r="C287" s="75" t="s">
        <v>1222</v>
      </c>
      <c r="D287" s="75" t="s">
        <v>1223</v>
      </c>
      <c r="L287" s="75" t="s">
        <v>784</v>
      </c>
      <c r="M287" s="75" t="s">
        <v>1224</v>
      </c>
      <c r="N287" s="75" t="s">
        <v>784</v>
      </c>
      <c r="Q287" s="75" t="s">
        <v>1225</v>
      </c>
    </row>
    <row r="288" spans="1:17">
      <c r="A288" s="75" t="s">
        <v>1028</v>
      </c>
      <c r="B288" s="75" t="s">
        <v>1226</v>
      </c>
      <c r="C288" s="75" t="s">
        <v>1227</v>
      </c>
      <c r="D288" s="75" t="s">
        <v>1228</v>
      </c>
      <c r="L288" s="75" t="s">
        <v>788</v>
      </c>
      <c r="M288" s="75" t="s">
        <v>1229</v>
      </c>
      <c r="N288" s="75" t="s">
        <v>788</v>
      </c>
      <c r="Q288" s="75" t="s">
        <v>2029</v>
      </c>
    </row>
    <row r="289" spans="1:17">
      <c r="A289" s="75" t="s">
        <v>1143</v>
      </c>
      <c r="B289" s="75" t="s">
        <v>1144</v>
      </c>
      <c r="C289" s="75" t="s">
        <v>1231</v>
      </c>
      <c r="D289" s="75" t="s">
        <v>1232</v>
      </c>
      <c r="L289" s="75" t="s">
        <v>792</v>
      </c>
      <c r="M289" s="75" t="s">
        <v>1233</v>
      </c>
      <c r="N289" s="75" t="s">
        <v>792</v>
      </c>
      <c r="Q289" s="75" t="s">
        <v>2030</v>
      </c>
    </row>
    <row r="290" spans="1:17">
      <c r="A290" s="75" t="s">
        <v>1146</v>
      </c>
      <c r="B290" s="75" t="s">
        <v>1147</v>
      </c>
      <c r="C290" s="75" t="s">
        <v>1235</v>
      </c>
      <c r="D290" s="75" t="s">
        <v>1236</v>
      </c>
      <c r="L290" s="75" t="s">
        <v>796</v>
      </c>
      <c r="M290" s="75" t="s">
        <v>1237</v>
      </c>
      <c r="N290" s="75" t="s">
        <v>796</v>
      </c>
      <c r="Q290" s="75" t="s">
        <v>2031</v>
      </c>
    </row>
    <row r="291" spans="1:17">
      <c r="A291" s="75" t="s">
        <v>722</v>
      </c>
      <c r="B291" s="75" t="s">
        <v>1150</v>
      </c>
      <c r="C291" s="75" t="s">
        <v>1239</v>
      </c>
      <c r="D291" s="75" t="s">
        <v>1240</v>
      </c>
      <c r="L291" s="75" t="s">
        <v>800</v>
      </c>
      <c r="M291" s="75" t="s">
        <v>1241</v>
      </c>
      <c r="N291" s="75" t="s">
        <v>800</v>
      </c>
      <c r="Q291" s="75" t="s">
        <v>2032</v>
      </c>
    </row>
    <row r="292" spans="1:17">
      <c r="A292" s="75" t="s">
        <v>419</v>
      </c>
      <c r="B292" s="75" t="s">
        <v>576</v>
      </c>
      <c r="C292" s="75" t="s">
        <v>1243</v>
      </c>
      <c r="D292" s="75" t="s">
        <v>1244</v>
      </c>
      <c r="L292" s="75" t="s">
        <v>872</v>
      </c>
      <c r="M292" s="75" t="s">
        <v>873</v>
      </c>
      <c r="N292" s="75" t="s">
        <v>800</v>
      </c>
      <c r="Q292" s="75" t="s">
        <v>2033</v>
      </c>
    </row>
    <row r="293" spans="1:17">
      <c r="A293" s="75" t="s">
        <v>710</v>
      </c>
      <c r="B293" s="75" t="s">
        <v>1133</v>
      </c>
      <c r="C293" s="75" t="s">
        <v>1246</v>
      </c>
      <c r="D293" s="75" t="s">
        <v>1247</v>
      </c>
      <c r="L293" s="75" t="s">
        <v>804</v>
      </c>
      <c r="M293" s="75" t="s">
        <v>1248</v>
      </c>
      <c r="N293" s="75" t="s">
        <v>804</v>
      </c>
      <c r="Q293" s="75" t="s">
        <v>2034</v>
      </c>
    </row>
    <row r="294" spans="1:17">
      <c r="A294" s="75" t="s">
        <v>727</v>
      </c>
      <c r="B294" s="75" t="s">
        <v>1156</v>
      </c>
      <c r="C294" s="75" t="s">
        <v>1250</v>
      </c>
      <c r="D294" s="75" t="s">
        <v>1251</v>
      </c>
      <c r="L294" s="75" t="s">
        <v>809</v>
      </c>
      <c r="M294" s="75" t="s">
        <v>1252</v>
      </c>
      <c r="N294" s="75" t="s">
        <v>809</v>
      </c>
      <c r="Q294" s="75" t="s">
        <v>2035</v>
      </c>
    </row>
    <row r="295" spans="1:17">
      <c r="A295" s="75" t="s">
        <v>732</v>
      </c>
      <c r="B295" s="75" t="s">
        <v>1162</v>
      </c>
      <c r="C295" s="75" t="s">
        <v>1253</v>
      </c>
      <c r="D295" s="75" t="s">
        <v>1254</v>
      </c>
      <c r="L295" s="75" t="s">
        <v>1255</v>
      </c>
      <c r="M295" s="75" t="s">
        <v>1256</v>
      </c>
      <c r="N295" s="75" t="s">
        <v>813</v>
      </c>
      <c r="Q295" s="75" t="s">
        <v>1257</v>
      </c>
    </row>
    <row r="296" spans="1:17">
      <c r="A296" s="75" t="s">
        <v>1032</v>
      </c>
      <c r="B296" s="75" t="s">
        <v>1258</v>
      </c>
      <c r="C296" s="75" t="s">
        <v>1259</v>
      </c>
      <c r="D296" s="75" t="s">
        <v>1260</v>
      </c>
      <c r="L296" s="75" t="s">
        <v>818</v>
      </c>
      <c r="M296" s="75" t="s">
        <v>1261</v>
      </c>
      <c r="N296" s="75" t="s">
        <v>818</v>
      </c>
      <c r="Q296" s="75" t="s">
        <v>1262</v>
      </c>
    </row>
    <row r="297" spans="1:17">
      <c r="A297" s="75" t="s">
        <v>739</v>
      </c>
      <c r="B297" s="75" t="s">
        <v>1174</v>
      </c>
      <c r="C297" s="75" t="s">
        <v>1263</v>
      </c>
      <c r="D297" s="75" t="s">
        <v>1264</v>
      </c>
      <c r="L297" s="75" t="s">
        <v>822</v>
      </c>
      <c r="M297" s="75" t="s">
        <v>1265</v>
      </c>
      <c r="N297" s="75" t="s">
        <v>822</v>
      </c>
      <c r="O297"/>
      <c r="Q297" s="75" t="s">
        <v>1266</v>
      </c>
    </row>
    <row r="298" spans="1:17">
      <c r="A298" s="75" t="s">
        <v>1132</v>
      </c>
      <c r="B298" s="75" t="s">
        <v>1267</v>
      </c>
      <c r="C298" s="75" t="s">
        <v>1268</v>
      </c>
      <c r="D298" s="75" t="s">
        <v>1269</v>
      </c>
      <c r="L298" s="75" t="s">
        <v>826</v>
      </c>
      <c r="M298" s="75" t="s">
        <v>1270</v>
      </c>
      <c r="N298" s="75" t="s">
        <v>826</v>
      </c>
      <c r="O298"/>
    </row>
    <row r="299" spans="1:17">
      <c r="A299" s="75" t="s">
        <v>734</v>
      </c>
      <c r="B299" s="75" t="s">
        <v>1166</v>
      </c>
      <c r="C299" s="75" t="s">
        <v>1271</v>
      </c>
      <c r="D299" s="75" t="s">
        <v>1272</v>
      </c>
      <c r="L299" s="75" t="s">
        <v>832</v>
      </c>
      <c r="M299" s="75" t="s">
        <v>1273</v>
      </c>
      <c r="N299" s="75" t="s">
        <v>832</v>
      </c>
      <c r="O299"/>
    </row>
    <row r="300" spans="1:17">
      <c r="A300" s="75" t="s">
        <v>733</v>
      </c>
      <c r="B300" s="75" t="s">
        <v>1164</v>
      </c>
      <c r="C300" s="75" t="s">
        <v>1274</v>
      </c>
      <c r="D300" s="75" t="s">
        <v>1275</v>
      </c>
      <c r="L300" s="75" t="s">
        <v>836</v>
      </c>
      <c r="M300" s="75" t="s">
        <v>1276</v>
      </c>
      <c r="N300" s="75" t="s">
        <v>836</v>
      </c>
      <c r="O300"/>
    </row>
    <row r="301" spans="1:17">
      <c r="A301" s="75" t="s">
        <v>740</v>
      </c>
      <c r="B301" s="75" t="s">
        <v>1178</v>
      </c>
      <c r="C301" s="75" t="s">
        <v>1277</v>
      </c>
      <c r="D301" s="75" t="s">
        <v>1278</v>
      </c>
      <c r="L301" s="75" t="s">
        <v>840</v>
      </c>
      <c r="M301" s="75" t="s">
        <v>1279</v>
      </c>
      <c r="N301" s="75" t="s">
        <v>840</v>
      </c>
      <c r="O301"/>
    </row>
    <row r="302" spans="1:17">
      <c r="A302" s="75" t="s">
        <v>744</v>
      </c>
      <c r="B302" s="75" t="s">
        <v>1182</v>
      </c>
      <c r="C302" s="75" t="s">
        <v>1280</v>
      </c>
      <c r="D302" s="75" t="s">
        <v>1281</v>
      </c>
      <c r="L302" s="75" t="s">
        <v>845</v>
      </c>
      <c r="M302" s="75" t="s">
        <v>1282</v>
      </c>
      <c r="N302" s="75" t="s">
        <v>845</v>
      </c>
      <c r="O302"/>
    </row>
    <row r="303" spans="1:17">
      <c r="A303" s="75" t="s">
        <v>731</v>
      </c>
      <c r="B303" s="75" t="s">
        <v>1160</v>
      </c>
      <c r="C303" s="75" t="s">
        <v>1283</v>
      </c>
      <c r="D303" s="75" t="s">
        <v>1284</v>
      </c>
      <c r="L303" s="75" t="s">
        <v>850</v>
      </c>
      <c r="M303" s="75" t="s">
        <v>1285</v>
      </c>
      <c r="N303" s="75" t="s">
        <v>850</v>
      </c>
      <c r="O303"/>
    </row>
    <row r="304" spans="1:17">
      <c r="A304" s="75" t="s">
        <v>735</v>
      </c>
      <c r="B304" s="75" t="s">
        <v>1170</v>
      </c>
      <c r="C304" s="75" t="s">
        <v>1286</v>
      </c>
      <c r="D304" s="75" t="s">
        <v>1287</v>
      </c>
      <c r="L304" s="75" t="s">
        <v>853</v>
      </c>
      <c r="M304" s="75" t="s">
        <v>1288</v>
      </c>
      <c r="N304" s="75" t="s">
        <v>853</v>
      </c>
      <c r="O304"/>
    </row>
    <row r="305" spans="1:15">
      <c r="A305" s="75" t="s">
        <v>836</v>
      </c>
      <c r="B305" s="75" t="s">
        <v>1276</v>
      </c>
      <c r="C305" s="75" t="s">
        <v>1289</v>
      </c>
      <c r="D305" s="75" t="s">
        <v>1290</v>
      </c>
      <c r="L305" s="75" t="s">
        <v>856</v>
      </c>
      <c r="M305" s="75" t="s">
        <v>1291</v>
      </c>
      <c r="N305" s="75" t="s">
        <v>856</v>
      </c>
      <c r="O305"/>
    </row>
    <row r="306" spans="1:15">
      <c r="A306" s="75" t="s">
        <v>818</v>
      </c>
      <c r="B306" s="75" t="s">
        <v>1261</v>
      </c>
      <c r="C306" s="75" t="s">
        <v>1292</v>
      </c>
      <c r="D306" s="75" t="s">
        <v>1293</v>
      </c>
      <c r="L306" s="75" t="s">
        <v>859</v>
      </c>
      <c r="M306" s="75" t="s">
        <v>1294</v>
      </c>
      <c r="N306" s="75" t="s">
        <v>859</v>
      </c>
      <c r="O306"/>
    </row>
    <row r="307" spans="1:15">
      <c r="A307" s="75" t="s">
        <v>1255</v>
      </c>
      <c r="B307" s="75" t="s">
        <v>1256</v>
      </c>
      <c r="C307" s="75" t="s">
        <v>1295</v>
      </c>
      <c r="D307" s="75" t="s">
        <v>1296</v>
      </c>
      <c r="L307" s="75" t="s">
        <v>863</v>
      </c>
      <c r="M307" s="75" t="s">
        <v>1297</v>
      </c>
      <c r="N307" s="75" t="s">
        <v>863</v>
      </c>
      <c r="O307"/>
    </row>
    <row r="308" spans="1:15">
      <c r="A308" s="75" t="s">
        <v>826</v>
      </c>
      <c r="B308" s="75" t="s">
        <v>1270</v>
      </c>
      <c r="C308" s="75" t="s">
        <v>1298</v>
      </c>
      <c r="D308" s="75" t="s">
        <v>1299</v>
      </c>
      <c r="L308" s="75" t="s">
        <v>867</v>
      </c>
      <c r="M308" s="75" t="s">
        <v>1300</v>
      </c>
      <c r="N308" s="75" t="s">
        <v>867</v>
      </c>
      <c r="O308"/>
    </row>
    <row r="309" spans="1:15">
      <c r="A309" s="75" t="s">
        <v>1037</v>
      </c>
      <c r="B309" s="75" t="s">
        <v>1301</v>
      </c>
      <c r="C309" s="75" t="s">
        <v>1302</v>
      </c>
      <c r="D309" s="75" t="s">
        <v>1303</v>
      </c>
      <c r="L309" s="75" t="s">
        <v>871</v>
      </c>
      <c r="M309" s="75" t="s">
        <v>1304</v>
      </c>
      <c r="N309" s="75" t="s">
        <v>871</v>
      </c>
      <c r="O309"/>
    </row>
    <row r="310" spans="1:15">
      <c r="A310" s="75" t="s">
        <v>754</v>
      </c>
      <c r="B310" s="75" t="s">
        <v>1190</v>
      </c>
      <c r="C310" s="75" t="s">
        <v>1305</v>
      </c>
      <c r="D310" s="75" t="s">
        <v>1306</v>
      </c>
      <c r="L310" s="75" t="s">
        <v>877</v>
      </c>
      <c r="M310" s="75" t="s">
        <v>1307</v>
      </c>
      <c r="N310" s="75" t="s">
        <v>877</v>
      </c>
      <c r="O310"/>
    </row>
    <row r="311" spans="1:15">
      <c r="A311" s="75" t="s">
        <v>773</v>
      </c>
      <c r="B311" s="75" t="s">
        <v>1212</v>
      </c>
      <c r="C311" s="75" t="s">
        <v>1308</v>
      </c>
      <c r="D311" s="75" t="s">
        <v>1309</v>
      </c>
      <c r="L311" s="75" t="s">
        <v>881</v>
      </c>
      <c r="M311" s="75" t="s">
        <v>1310</v>
      </c>
      <c r="N311" s="75" t="s">
        <v>881</v>
      </c>
      <c r="O311"/>
    </row>
    <row r="312" spans="1:15">
      <c r="A312" s="75" t="s">
        <v>891</v>
      </c>
      <c r="B312" s="75" t="s">
        <v>1311</v>
      </c>
      <c r="C312" s="75" t="s">
        <v>1312</v>
      </c>
      <c r="D312" s="75" t="s">
        <v>1313</v>
      </c>
      <c r="L312" s="75" t="s">
        <v>885</v>
      </c>
      <c r="M312" s="75" t="s">
        <v>1314</v>
      </c>
      <c r="N312" s="75" t="s">
        <v>885</v>
      </c>
      <c r="O312"/>
    </row>
    <row r="313" spans="1:15">
      <c r="A313" t="s">
        <v>767</v>
      </c>
      <c r="B313" s="75" t="s">
        <v>1205</v>
      </c>
      <c r="C313" s="75" t="s">
        <v>1315</v>
      </c>
      <c r="D313" s="75" t="s">
        <v>1316</v>
      </c>
      <c r="L313" s="75" t="s">
        <v>887</v>
      </c>
      <c r="M313" s="75" t="s">
        <v>1317</v>
      </c>
      <c r="N313" s="75" t="s">
        <v>887</v>
      </c>
      <c r="O313"/>
    </row>
    <row r="314" spans="1:15">
      <c r="A314" s="75" t="s">
        <v>845</v>
      </c>
      <c r="B314" s="75" t="s">
        <v>1282</v>
      </c>
      <c r="C314" s="75" t="s">
        <v>1318</v>
      </c>
      <c r="D314" s="75" t="s">
        <v>1319</v>
      </c>
      <c r="L314" s="75" t="s">
        <v>891</v>
      </c>
      <c r="M314" s="75" t="s">
        <v>1311</v>
      </c>
      <c r="N314" s="75" t="s">
        <v>891</v>
      </c>
      <c r="O314"/>
    </row>
    <row r="315" spans="1:15">
      <c r="A315" s="75" t="s">
        <v>822</v>
      </c>
      <c r="B315" s="75" t="s">
        <v>1265</v>
      </c>
      <c r="C315" s="75" t="s">
        <v>1320</v>
      </c>
      <c r="D315" s="75" t="s">
        <v>1321</v>
      </c>
      <c r="L315" s="75" t="s">
        <v>895</v>
      </c>
      <c r="M315" s="75" t="s">
        <v>1322</v>
      </c>
      <c r="N315" s="75" t="s">
        <v>895</v>
      </c>
      <c r="O315"/>
    </row>
    <row r="316" spans="1:15">
      <c r="A316" s="75" t="s">
        <v>750</v>
      </c>
      <c r="B316" s="75" t="s">
        <v>1186</v>
      </c>
      <c r="C316" s="75" t="s">
        <v>1323</v>
      </c>
      <c r="D316" s="75" t="s">
        <v>1324</v>
      </c>
      <c r="L316" s="75" t="s">
        <v>901</v>
      </c>
      <c r="M316" s="75" t="s">
        <v>1325</v>
      </c>
      <c r="N316" s="75" t="s">
        <v>901</v>
      </c>
      <c r="O316"/>
    </row>
    <row r="317" spans="1:15">
      <c r="A317" s="75" t="s">
        <v>913</v>
      </c>
      <c r="B317" s="75" t="s">
        <v>1326</v>
      </c>
      <c r="C317" s="75" t="s">
        <v>1327</v>
      </c>
      <c r="D317" s="75" t="s">
        <v>1328</v>
      </c>
      <c r="L317" s="75" t="s">
        <v>906</v>
      </c>
      <c r="M317" s="75" t="s">
        <v>906</v>
      </c>
      <c r="N317" s="75" t="s">
        <v>906</v>
      </c>
      <c r="O317"/>
    </row>
    <row r="318" spans="1:15">
      <c r="A318" s="75" t="s">
        <v>778</v>
      </c>
      <c r="B318" s="75" t="s">
        <v>1216</v>
      </c>
      <c r="C318" s="75" t="s">
        <v>1329</v>
      </c>
      <c r="D318" s="75" t="s">
        <v>1330</v>
      </c>
      <c r="L318" s="75" t="s">
        <v>910</v>
      </c>
      <c r="M318" s="75" t="s">
        <v>1331</v>
      </c>
      <c r="N318" s="75" t="s">
        <v>910</v>
      </c>
      <c r="O318"/>
    </row>
    <row r="319" spans="1:15">
      <c r="A319" s="75" t="s">
        <v>780</v>
      </c>
      <c r="B319" s="75" t="s">
        <v>1220</v>
      </c>
      <c r="C319" s="75" t="s">
        <v>1332</v>
      </c>
      <c r="D319" s="75" t="s">
        <v>1333</v>
      </c>
      <c r="L319" s="75" t="s">
        <v>913</v>
      </c>
      <c r="M319" s="75" t="s">
        <v>1326</v>
      </c>
      <c r="N319" s="75" t="s">
        <v>913</v>
      </c>
      <c r="O319"/>
    </row>
    <row r="320" spans="1:15">
      <c r="A320" t="s">
        <v>1334</v>
      </c>
      <c r="B320" t="s">
        <v>1335</v>
      </c>
      <c r="L320" s="75" t="s">
        <v>918</v>
      </c>
      <c r="M320" s="75" t="s">
        <v>1336</v>
      </c>
      <c r="N320" s="75" t="s">
        <v>918</v>
      </c>
      <c r="O320"/>
    </row>
    <row r="321" spans="1:15">
      <c r="A321" s="75" t="s">
        <v>832</v>
      </c>
      <c r="B321" s="75" t="s">
        <v>1273</v>
      </c>
      <c r="C321" s="75" t="s">
        <v>1337</v>
      </c>
      <c r="D321" s="75" t="s">
        <v>1338</v>
      </c>
      <c r="L321" s="75" t="s">
        <v>922</v>
      </c>
      <c r="M321" s="75" t="s">
        <v>1339</v>
      </c>
      <c r="N321" s="75" t="s">
        <v>922</v>
      </c>
      <c r="O321"/>
    </row>
    <row r="322" spans="1:15">
      <c r="A322" s="75" t="s">
        <v>769</v>
      </c>
      <c r="B322" s="75" t="s">
        <v>1209</v>
      </c>
      <c r="C322" s="75" t="s">
        <v>1340</v>
      </c>
      <c r="D322" s="75" t="s">
        <v>1341</v>
      </c>
      <c r="L322" s="75" t="s">
        <v>926</v>
      </c>
      <c r="M322" s="75" t="s">
        <v>1342</v>
      </c>
      <c r="N322" s="75" t="s">
        <v>926</v>
      </c>
      <c r="O322"/>
    </row>
    <row r="323" spans="1:15">
      <c r="A323" s="75" t="s">
        <v>784</v>
      </c>
      <c r="B323" s="75" t="s">
        <v>1224</v>
      </c>
      <c r="C323" s="75" t="s">
        <v>1343</v>
      </c>
      <c r="D323" s="75" t="s">
        <v>1344</v>
      </c>
      <c r="L323" s="75" t="s">
        <v>929</v>
      </c>
      <c r="M323" s="75" t="s">
        <v>1345</v>
      </c>
      <c r="N323" s="75" t="s">
        <v>929</v>
      </c>
      <c r="O323"/>
    </row>
    <row r="324" spans="1:15">
      <c r="A324" s="75" t="s">
        <v>763</v>
      </c>
      <c r="B324" s="75" t="s">
        <v>1202</v>
      </c>
      <c r="C324" s="75" t="s">
        <v>1346</v>
      </c>
      <c r="D324" s="75" t="s">
        <v>1347</v>
      </c>
      <c r="L324" s="75" t="s">
        <v>931</v>
      </c>
      <c r="M324" s="75" t="s">
        <v>1348</v>
      </c>
      <c r="N324" s="75" t="s">
        <v>931</v>
      </c>
      <c r="O324"/>
    </row>
    <row r="325" spans="1:15">
      <c r="A325" s="75" t="s">
        <v>758</v>
      </c>
      <c r="B325" s="75" t="s">
        <v>1194</v>
      </c>
      <c r="C325" s="75" t="s">
        <v>1349</v>
      </c>
      <c r="D325" s="75" t="s">
        <v>1350</v>
      </c>
      <c r="L325" s="75" t="s">
        <v>1351</v>
      </c>
      <c r="M325" s="75" t="s">
        <v>1352</v>
      </c>
      <c r="N325" s="75" t="s">
        <v>935</v>
      </c>
      <c r="O325"/>
    </row>
    <row r="326" spans="1:15">
      <c r="A326" s="75" t="s">
        <v>796</v>
      </c>
      <c r="B326" s="75" t="s">
        <v>1237</v>
      </c>
      <c r="C326" s="75" t="s">
        <v>1353</v>
      </c>
      <c r="D326" s="75" t="s">
        <v>1354</v>
      </c>
      <c r="L326" s="75" t="s">
        <v>939</v>
      </c>
      <c r="M326" s="75" t="s">
        <v>1355</v>
      </c>
      <c r="N326" s="75" t="s">
        <v>939</v>
      </c>
      <c r="O326"/>
    </row>
    <row r="327" spans="1:15">
      <c r="A327" s="75" t="s">
        <v>759</v>
      </c>
      <c r="B327" s="75" t="s">
        <v>1198</v>
      </c>
      <c r="C327" s="75" t="s">
        <v>1356</v>
      </c>
      <c r="D327" s="75" t="s">
        <v>1357</v>
      </c>
      <c r="L327" s="75" t="s">
        <v>943</v>
      </c>
      <c r="M327" s="75" t="s">
        <v>1358</v>
      </c>
      <c r="N327" s="75" t="s">
        <v>943</v>
      </c>
      <c r="O327"/>
    </row>
    <row r="328" spans="1:15">
      <c r="A328" s="75" t="s">
        <v>840</v>
      </c>
      <c r="B328" s="75" t="s">
        <v>1279</v>
      </c>
      <c r="C328" s="75" t="s">
        <v>1359</v>
      </c>
      <c r="D328" s="75" t="s">
        <v>1360</v>
      </c>
      <c r="L328" s="75" t="s">
        <v>947</v>
      </c>
      <c r="M328" s="75" t="s">
        <v>1361</v>
      </c>
      <c r="N328" s="75" t="s">
        <v>947</v>
      </c>
      <c r="O328"/>
    </row>
    <row r="329" spans="1:15">
      <c r="A329" s="75" t="s">
        <v>850</v>
      </c>
      <c r="B329" s="75" t="s">
        <v>1285</v>
      </c>
      <c r="C329" s="75" t="s">
        <v>1362</v>
      </c>
      <c r="D329" s="75" t="s">
        <v>1363</v>
      </c>
      <c r="L329" s="75" t="s">
        <v>951</v>
      </c>
      <c r="M329" s="75" t="s">
        <v>1364</v>
      </c>
      <c r="N329" s="75" t="s">
        <v>951</v>
      </c>
      <c r="O329"/>
    </row>
    <row r="330" spans="1:15">
      <c r="A330" s="75" t="s">
        <v>1365</v>
      </c>
      <c r="B330" s="75" t="s">
        <v>1366</v>
      </c>
      <c r="C330" s="75" t="s">
        <v>1367</v>
      </c>
      <c r="D330" s="75" t="s">
        <v>1368</v>
      </c>
      <c r="L330" s="75" t="s">
        <v>957</v>
      </c>
      <c r="M330" s="75" t="s">
        <v>1369</v>
      </c>
      <c r="N330" s="75" t="s">
        <v>957</v>
      </c>
      <c r="O330"/>
    </row>
    <row r="331" spans="1:15">
      <c r="A331" s="75" t="s">
        <v>863</v>
      </c>
      <c r="B331" s="75" t="s">
        <v>1297</v>
      </c>
      <c r="C331" s="75" t="s">
        <v>1370</v>
      </c>
      <c r="D331" s="75" t="s">
        <v>1371</v>
      </c>
      <c r="L331" s="75" t="s">
        <v>961</v>
      </c>
      <c r="M331" s="75" t="s">
        <v>1372</v>
      </c>
      <c r="N331" s="75" t="s">
        <v>961</v>
      </c>
      <c r="O331"/>
    </row>
    <row r="332" spans="1:15">
      <c r="A332" s="75" t="s">
        <v>877</v>
      </c>
      <c r="B332" s="75" t="s">
        <v>1307</v>
      </c>
      <c r="C332" s="75" t="s">
        <v>1373</v>
      </c>
      <c r="D332" s="75" t="s">
        <v>1374</v>
      </c>
      <c r="L332" s="75" t="s">
        <v>965</v>
      </c>
      <c r="M332" s="75" t="s">
        <v>1375</v>
      </c>
      <c r="N332" s="75" t="s">
        <v>965</v>
      </c>
      <c r="O332"/>
    </row>
    <row r="333" spans="1:15">
      <c r="A333" s="75" t="s">
        <v>887</v>
      </c>
      <c r="B333" s="75" t="s">
        <v>1317</v>
      </c>
      <c r="C333" s="75" t="s">
        <v>1376</v>
      </c>
      <c r="D333" s="75" t="s">
        <v>1377</v>
      </c>
      <c r="L333" s="75" t="s">
        <v>969</v>
      </c>
      <c r="M333" s="75" t="s">
        <v>1378</v>
      </c>
      <c r="N333" s="75" t="s">
        <v>969</v>
      </c>
      <c r="O333"/>
    </row>
    <row r="334" spans="1:15">
      <c r="A334" s="75" t="s">
        <v>881</v>
      </c>
      <c r="B334" s="75" t="s">
        <v>1310</v>
      </c>
      <c r="C334" s="75" t="s">
        <v>1379</v>
      </c>
      <c r="D334" s="75" t="s">
        <v>1380</v>
      </c>
      <c r="L334" s="75" t="s">
        <v>974</v>
      </c>
      <c r="M334" s="75" t="s">
        <v>1381</v>
      </c>
      <c r="N334" s="75" t="s">
        <v>974</v>
      </c>
      <c r="O334"/>
    </row>
    <row r="335" spans="1:15">
      <c r="A335" s="75" t="s">
        <v>871</v>
      </c>
      <c r="B335" s="75" t="s">
        <v>1304</v>
      </c>
      <c r="C335" s="75" t="s">
        <v>1382</v>
      </c>
      <c r="D335" s="75" t="s">
        <v>1383</v>
      </c>
      <c r="L335" s="75" t="s">
        <v>979</v>
      </c>
      <c r="M335" s="75" t="s">
        <v>1384</v>
      </c>
      <c r="N335" s="75" t="s">
        <v>979</v>
      </c>
      <c r="O335"/>
    </row>
    <row r="336" spans="1:15">
      <c r="A336" s="75" t="s">
        <v>859</v>
      </c>
      <c r="B336" s="75" t="s">
        <v>1294</v>
      </c>
      <c r="C336" s="75" t="s">
        <v>1385</v>
      </c>
      <c r="D336" s="75" t="s">
        <v>1386</v>
      </c>
      <c r="L336" s="75" t="s">
        <v>984</v>
      </c>
      <c r="M336" s="75" t="s">
        <v>1387</v>
      </c>
      <c r="N336" s="75" t="s">
        <v>984</v>
      </c>
      <c r="O336"/>
    </row>
    <row r="337" spans="1:15">
      <c r="A337" s="75" t="s">
        <v>918</v>
      </c>
      <c r="B337" s="75" t="s">
        <v>1336</v>
      </c>
      <c r="C337" s="75" t="s">
        <v>1388</v>
      </c>
      <c r="D337" s="75" t="s">
        <v>1389</v>
      </c>
      <c r="L337" s="75" t="s">
        <v>989</v>
      </c>
      <c r="M337" s="75" t="s">
        <v>1390</v>
      </c>
      <c r="N337" s="75" t="s">
        <v>989</v>
      </c>
      <c r="O337"/>
    </row>
    <row r="338" spans="1:15">
      <c r="A338" s="75" t="s">
        <v>1391</v>
      </c>
      <c r="B338" s="75" t="s">
        <v>1392</v>
      </c>
      <c r="C338" s="75" t="s">
        <v>1393</v>
      </c>
      <c r="D338" s="75" t="s">
        <v>1394</v>
      </c>
      <c r="L338" s="75" t="s">
        <v>994</v>
      </c>
      <c r="M338" s="75" t="s">
        <v>1395</v>
      </c>
      <c r="N338" s="75" t="s">
        <v>994</v>
      </c>
      <c r="O338"/>
    </row>
    <row r="339" spans="1:15">
      <c r="A339" s="75" t="s">
        <v>1396</v>
      </c>
      <c r="B339" s="75" t="s">
        <v>1396</v>
      </c>
      <c r="L339" s="75" t="s">
        <v>999</v>
      </c>
      <c r="M339" s="75" t="s">
        <v>1397</v>
      </c>
      <c r="N339" s="75" t="s">
        <v>999</v>
      </c>
      <c r="O339"/>
    </row>
    <row r="340" spans="1:15">
      <c r="A340" s="75" t="s">
        <v>906</v>
      </c>
      <c r="B340" s="75" t="s">
        <v>906</v>
      </c>
      <c r="L340" s="75" t="s">
        <v>1004</v>
      </c>
      <c r="M340" s="75" t="s">
        <v>1398</v>
      </c>
      <c r="N340" s="75" t="s">
        <v>1004</v>
      </c>
      <c r="O340"/>
    </row>
    <row r="341" spans="1:15">
      <c r="A341" s="75" t="s">
        <v>856</v>
      </c>
      <c r="B341" s="75" t="s">
        <v>1291</v>
      </c>
      <c r="C341" s="75" t="s">
        <v>1399</v>
      </c>
      <c r="D341" s="75" t="s">
        <v>1400</v>
      </c>
      <c r="L341" s="75" t="s">
        <v>1009</v>
      </c>
      <c r="M341" s="75" t="s">
        <v>1009</v>
      </c>
      <c r="N341" s="75" t="s">
        <v>1009</v>
      </c>
      <c r="O341"/>
    </row>
    <row r="342" spans="1:15">
      <c r="A342" s="75" t="s">
        <v>1401</v>
      </c>
      <c r="B342" s="75" t="s">
        <v>1402</v>
      </c>
      <c r="C342" s="75" t="s">
        <v>1403</v>
      </c>
      <c r="D342" s="75" t="s">
        <v>1404</v>
      </c>
      <c r="L342" s="75" t="s">
        <v>1013</v>
      </c>
      <c r="M342" s="75" t="s">
        <v>1013</v>
      </c>
      <c r="N342" s="75" t="s">
        <v>1013</v>
      </c>
      <c r="O342"/>
    </row>
    <row r="343" spans="1:15">
      <c r="A343" s="75" t="s">
        <v>853</v>
      </c>
      <c r="B343" s="75" t="s">
        <v>1288</v>
      </c>
      <c r="C343" s="75" t="s">
        <v>1405</v>
      </c>
      <c r="D343" s="75" t="s">
        <v>1406</v>
      </c>
      <c r="L343" s="75" t="s">
        <v>1017</v>
      </c>
      <c r="M343" s="75" t="s">
        <v>1407</v>
      </c>
      <c r="N343" s="75" t="s">
        <v>1017</v>
      </c>
      <c r="O343"/>
    </row>
    <row r="344" spans="1:15">
      <c r="A344" s="75" t="s">
        <v>885</v>
      </c>
      <c r="B344" s="75" t="s">
        <v>1314</v>
      </c>
      <c r="C344" s="75" t="s">
        <v>1408</v>
      </c>
      <c r="D344" s="75" t="s">
        <v>1409</v>
      </c>
      <c r="L344" s="75" t="s">
        <v>379</v>
      </c>
      <c r="M344" s="75" t="s">
        <v>380</v>
      </c>
      <c r="N344" s="75" t="s">
        <v>379</v>
      </c>
      <c r="O344"/>
    </row>
    <row r="345" spans="1:15">
      <c r="A345" s="75" t="s">
        <v>867</v>
      </c>
      <c r="B345" s="75" t="s">
        <v>1300</v>
      </c>
      <c r="C345" s="75" t="s">
        <v>1410</v>
      </c>
      <c r="D345" s="75" t="s">
        <v>1411</v>
      </c>
      <c r="L345" s="75" t="s">
        <v>1024</v>
      </c>
      <c r="M345" s="75" t="s">
        <v>1412</v>
      </c>
      <c r="N345" s="75" t="s">
        <v>1024</v>
      </c>
      <c r="O345"/>
    </row>
    <row r="346" spans="1:15">
      <c r="A346" s="75" t="s">
        <v>926</v>
      </c>
      <c r="B346" s="75" t="s">
        <v>1342</v>
      </c>
      <c r="C346" s="75" t="s">
        <v>1413</v>
      </c>
      <c r="D346" s="75" t="s">
        <v>1414</v>
      </c>
      <c r="L346" s="75" t="s">
        <v>1028</v>
      </c>
      <c r="M346" s="75" t="s">
        <v>1226</v>
      </c>
      <c r="N346" s="75" t="s">
        <v>1028</v>
      </c>
      <c r="O346"/>
    </row>
    <row r="347" spans="1:15">
      <c r="A347" s="75" t="s">
        <v>939</v>
      </c>
      <c r="B347" s="75" t="s">
        <v>1355</v>
      </c>
      <c r="C347" s="75" t="s">
        <v>1415</v>
      </c>
      <c r="D347" s="75" t="s">
        <v>1416</v>
      </c>
      <c r="L347" s="75" t="s">
        <v>1032</v>
      </c>
      <c r="M347" s="75" t="s">
        <v>1258</v>
      </c>
      <c r="N347" s="75" t="s">
        <v>1032</v>
      </c>
      <c r="O347"/>
    </row>
    <row r="348" spans="1:15">
      <c r="A348" s="75" t="s">
        <v>951</v>
      </c>
      <c r="B348" s="75" t="s">
        <v>1364</v>
      </c>
      <c r="C348" s="75" t="s">
        <v>1417</v>
      </c>
      <c r="D348" s="75" t="s">
        <v>1418</v>
      </c>
      <c r="L348" s="75" t="s">
        <v>1037</v>
      </c>
      <c r="M348" s="75" t="s">
        <v>1301</v>
      </c>
      <c r="N348" s="75" t="s">
        <v>1037</v>
      </c>
      <c r="O348"/>
    </row>
    <row r="349" spans="1:15">
      <c r="A349" s="75" t="s">
        <v>569</v>
      </c>
      <c r="B349" s="75" t="s">
        <v>866</v>
      </c>
      <c r="C349" s="75" t="s">
        <v>1419</v>
      </c>
      <c r="D349" s="75" t="s">
        <v>1420</v>
      </c>
      <c r="L349" s="75" t="s">
        <v>1041</v>
      </c>
      <c r="M349" s="75" t="s">
        <v>1421</v>
      </c>
      <c r="N349" s="75" t="s">
        <v>1041</v>
      </c>
      <c r="O349"/>
    </row>
    <row r="350" spans="1:15">
      <c r="A350" s="75" t="s">
        <v>943</v>
      </c>
      <c r="B350" s="75" t="s">
        <v>1358</v>
      </c>
      <c r="C350" s="75" t="s">
        <v>1422</v>
      </c>
      <c r="D350" s="75" t="s">
        <v>1423</v>
      </c>
      <c r="L350" s="75" t="s">
        <v>1047</v>
      </c>
      <c r="M350" s="75" t="s">
        <v>1424</v>
      </c>
      <c r="N350" s="75" t="s">
        <v>1047</v>
      </c>
      <c r="O350"/>
    </row>
    <row r="351" spans="1:15">
      <c r="A351" s="75" t="s">
        <v>957</v>
      </c>
      <c r="B351" s="75" t="s">
        <v>1369</v>
      </c>
      <c r="C351" s="75" t="s">
        <v>1425</v>
      </c>
      <c r="D351" s="75" t="s">
        <v>1426</v>
      </c>
      <c r="L351" s="75" t="s">
        <v>1053</v>
      </c>
      <c r="M351" s="75" t="s">
        <v>1427</v>
      </c>
      <c r="N351" s="75" t="s">
        <v>1053</v>
      </c>
      <c r="O351"/>
    </row>
    <row r="352" spans="1:15">
      <c r="A352" s="75" t="s">
        <v>929</v>
      </c>
      <c r="B352" s="75" t="s">
        <v>1345</v>
      </c>
      <c r="C352" s="75" t="s">
        <v>1428</v>
      </c>
      <c r="D352" s="75" t="s">
        <v>1429</v>
      </c>
      <c r="L352" s="75" t="s">
        <v>1059</v>
      </c>
      <c r="M352" s="75" t="s">
        <v>1430</v>
      </c>
      <c r="N352" s="75" t="s">
        <v>1059</v>
      </c>
      <c r="O352"/>
    </row>
    <row r="353" spans="1:15">
      <c r="A353" s="75" t="s">
        <v>965</v>
      </c>
      <c r="B353" s="75" t="s">
        <v>1375</v>
      </c>
      <c r="C353" s="75" t="s">
        <v>1431</v>
      </c>
      <c r="D353" s="75" t="s">
        <v>1432</v>
      </c>
      <c r="L353" s="75" t="s">
        <v>1065</v>
      </c>
      <c r="M353" s="75" t="s">
        <v>1433</v>
      </c>
      <c r="N353" s="75" t="s">
        <v>1065</v>
      </c>
      <c r="O353"/>
    </row>
    <row r="354" spans="1:15">
      <c r="A354" s="75" t="s">
        <v>1041</v>
      </c>
      <c r="B354" s="75" t="s">
        <v>1421</v>
      </c>
      <c r="C354" s="75" t="s">
        <v>1434</v>
      </c>
      <c r="D354" s="75" t="s">
        <v>1435</v>
      </c>
      <c r="L354" s="75" t="s">
        <v>1070</v>
      </c>
      <c r="M354" s="75" t="s">
        <v>1436</v>
      </c>
      <c r="N354" s="75" t="s">
        <v>1070</v>
      </c>
      <c r="O354"/>
    </row>
    <row r="355" spans="1:15">
      <c r="A355" s="75" t="s">
        <v>961</v>
      </c>
      <c r="B355" s="75" t="s">
        <v>1372</v>
      </c>
      <c r="C355" s="75" t="s">
        <v>1437</v>
      </c>
      <c r="D355" s="75" t="s">
        <v>1438</v>
      </c>
      <c r="L355" s="75" t="s">
        <v>1073</v>
      </c>
      <c r="M355" s="75" t="s">
        <v>1073</v>
      </c>
      <c r="N355" s="75" t="s">
        <v>1073</v>
      </c>
      <c r="O355"/>
    </row>
    <row r="356" spans="1:15">
      <c r="A356" s="75" t="s">
        <v>979</v>
      </c>
      <c r="B356" s="75" t="s">
        <v>1384</v>
      </c>
      <c r="C356" s="75" t="s">
        <v>1439</v>
      </c>
      <c r="D356" s="75" t="s">
        <v>1440</v>
      </c>
      <c r="L356" s="75" t="s">
        <v>1076</v>
      </c>
      <c r="M356" s="75" t="s">
        <v>1441</v>
      </c>
      <c r="N356" s="75" t="s">
        <v>1076</v>
      </c>
      <c r="O356"/>
    </row>
    <row r="357" spans="1:15">
      <c r="A357" s="75" t="s">
        <v>1351</v>
      </c>
      <c r="B357" s="75" t="s">
        <v>1352</v>
      </c>
      <c r="C357" s="75" t="s">
        <v>1442</v>
      </c>
      <c r="D357" s="75" t="s">
        <v>1443</v>
      </c>
      <c r="L357" s="75" t="s">
        <v>1079</v>
      </c>
      <c r="M357" s="75" t="s">
        <v>1444</v>
      </c>
      <c r="N357" s="75" t="s">
        <v>1079</v>
      </c>
      <c r="O357"/>
    </row>
    <row r="358" spans="1:15">
      <c r="A358" s="75" t="s">
        <v>974</v>
      </c>
      <c r="B358" s="75" t="s">
        <v>1381</v>
      </c>
      <c r="C358" s="75" t="s">
        <v>1445</v>
      </c>
      <c r="D358" s="75" t="s">
        <v>1446</v>
      </c>
      <c r="L358" s="75" t="s">
        <v>745</v>
      </c>
      <c r="M358" s="75" t="s">
        <v>746</v>
      </c>
      <c r="N358" s="75" t="s">
        <v>745</v>
      </c>
      <c r="O358"/>
    </row>
    <row r="359" spans="1:15">
      <c r="A359" s="75" t="s">
        <v>931</v>
      </c>
      <c r="B359" s="75" t="s">
        <v>1348</v>
      </c>
      <c r="C359" s="75" t="s">
        <v>1447</v>
      </c>
      <c r="D359" s="75" t="s">
        <v>1448</v>
      </c>
      <c r="L359" s="75" t="s">
        <v>1084</v>
      </c>
      <c r="M359" s="75" t="s">
        <v>1084</v>
      </c>
      <c r="N359" s="75" t="s">
        <v>1084</v>
      </c>
      <c r="O359"/>
    </row>
    <row r="360" spans="1:15">
      <c r="A360" s="75" t="s">
        <v>947</v>
      </c>
      <c r="B360" s="75" t="s">
        <v>1361</v>
      </c>
      <c r="C360" s="75" t="s">
        <v>1449</v>
      </c>
      <c r="D360" s="75" t="s">
        <v>1450</v>
      </c>
      <c r="L360" s="75" t="s">
        <v>1087</v>
      </c>
      <c r="M360" s="75" t="s">
        <v>1451</v>
      </c>
      <c r="N360" s="75" t="s">
        <v>1087</v>
      </c>
      <c r="O360"/>
    </row>
    <row r="361" spans="1:15">
      <c r="A361" s="75" t="s">
        <v>984</v>
      </c>
      <c r="B361" s="75" t="s">
        <v>1387</v>
      </c>
      <c r="C361" s="75" t="s">
        <v>1452</v>
      </c>
      <c r="D361" s="75" t="s">
        <v>1453</v>
      </c>
      <c r="L361" s="75" t="s">
        <v>1090</v>
      </c>
      <c r="M361" s="75" t="s">
        <v>1090</v>
      </c>
      <c r="N361" s="75" t="s">
        <v>1090</v>
      </c>
      <c r="O361"/>
    </row>
    <row r="362" spans="1:15">
      <c r="A362" s="75" t="s">
        <v>1454</v>
      </c>
      <c r="B362" s="75" t="s">
        <v>1390</v>
      </c>
      <c r="C362" s="75" t="s">
        <v>1455</v>
      </c>
      <c r="D362" s="75" t="s">
        <v>1456</v>
      </c>
      <c r="L362" s="75" t="s">
        <v>1093</v>
      </c>
      <c r="M362" s="75" t="s">
        <v>1457</v>
      </c>
      <c r="N362" s="75" t="s">
        <v>1093</v>
      </c>
      <c r="O362"/>
    </row>
    <row r="363" spans="1:15">
      <c r="A363" s="75" t="s">
        <v>224</v>
      </c>
      <c r="B363" s="75" t="s">
        <v>225</v>
      </c>
      <c r="C363" s="75" t="s">
        <v>1458</v>
      </c>
      <c r="D363" s="75" t="s">
        <v>1459</v>
      </c>
      <c r="L363" s="75" t="s">
        <v>1096</v>
      </c>
      <c r="M363" s="75" t="s">
        <v>1460</v>
      </c>
      <c r="N363" s="75" t="s">
        <v>1096</v>
      </c>
      <c r="O363"/>
    </row>
    <row r="364" spans="1:15">
      <c r="A364" s="75" t="s">
        <v>296</v>
      </c>
      <c r="B364" s="75" t="s">
        <v>297</v>
      </c>
      <c r="C364" s="75" t="s">
        <v>1461</v>
      </c>
      <c r="D364" s="75" t="s">
        <v>1462</v>
      </c>
      <c r="L364" s="75" t="s">
        <v>1463</v>
      </c>
      <c r="M364" s="75" t="s">
        <v>1464</v>
      </c>
      <c r="N364" s="75" t="s">
        <v>1099</v>
      </c>
      <c r="O364"/>
    </row>
    <row r="365" spans="1:15">
      <c r="A365" s="75" t="s">
        <v>994</v>
      </c>
      <c r="B365" s="75" t="s">
        <v>1395</v>
      </c>
      <c r="C365" s="75" t="s">
        <v>1465</v>
      </c>
      <c r="D365" s="75" t="s">
        <v>1466</v>
      </c>
      <c r="L365" s="75" t="s">
        <v>1104</v>
      </c>
      <c r="M365" s="75" t="s">
        <v>1467</v>
      </c>
      <c r="N365" s="75" t="s">
        <v>1104</v>
      </c>
      <c r="O365"/>
    </row>
    <row r="366" spans="1:15">
      <c r="A366" s="75" t="s">
        <v>545</v>
      </c>
      <c r="B366" s="75" t="s">
        <v>831</v>
      </c>
      <c r="C366" s="75" t="s">
        <v>1468</v>
      </c>
      <c r="D366" s="75" t="s">
        <v>1469</v>
      </c>
      <c r="L366" s="75" t="s">
        <v>1107</v>
      </c>
      <c r="M366" s="75" t="s">
        <v>1470</v>
      </c>
      <c r="N366" s="75" t="s">
        <v>1107</v>
      </c>
      <c r="O366"/>
    </row>
    <row r="367" spans="1:15">
      <c r="A367" s="75" t="s">
        <v>1471</v>
      </c>
      <c r="B367" s="75" t="s">
        <v>1472</v>
      </c>
      <c r="C367" s="75" t="s">
        <v>1473</v>
      </c>
      <c r="D367" s="75" t="s">
        <v>1474</v>
      </c>
      <c r="L367" s="75" t="s">
        <v>1110</v>
      </c>
      <c r="M367" s="75" t="s">
        <v>1475</v>
      </c>
      <c r="N367" s="75" t="s">
        <v>1110</v>
      </c>
      <c r="O367"/>
    </row>
    <row r="368" spans="1:15">
      <c r="A368" s="75" t="s">
        <v>1476</v>
      </c>
      <c r="B368" s="75" t="s">
        <v>1477</v>
      </c>
      <c r="C368" s="75" t="s">
        <v>1478</v>
      </c>
      <c r="D368" s="75" t="s">
        <v>1479</v>
      </c>
      <c r="L368" s="75" t="s">
        <v>1113</v>
      </c>
      <c r="M368" s="75" t="s">
        <v>1480</v>
      </c>
      <c r="N368" s="75" t="s">
        <v>1113</v>
      </c>
      <c r="O368"/>
    </row>
    <row r="369" spans="1:15">
      <c r="A369" s="75" t="s">
        <v>1481</v>
      </c>
      <c r="B369" s="75" t="s">
        <v>1482</v>
      </c>
      <c r="L369" s="75" t="s">
        <v>1116</v>
      </c>
      <c r="M369" s="75" t="s">
        <v>1116</v>
      </c>
      <c r="N369" s="75" t="s">
        <v>1116</v>
      </c>
      <c r="O369"/>
    </row>
    <row r="370" spans="1:15">
      <c r="A370" s="75" t="s">
        <v>1483</v>
      </c>
      <c r="B370" s="75" t="s">
        <v>1484</v>
      </c>
      <c r="L370" s="75" t="s">
        <v>1117</v>
      </c>
      <c r="M370" s="75" t="s">
        <v>1485</v>
      </c>
      <c r="N370" s="75" t="s">
        <v>1117</v>
      </c>
      <c r="O370"/>
    </row>
    <row r="371" spans="1:15">
      <c r="A371" s="75" t="s">
        <v>1486</v>
      </c>
      <c r="B371" s="75" t="s">
        <v>1487</v>
      </c>
      <c r="L371" s="75" t="s">
        <v>1119</v>
      </c>
      <c r="M371" s="75" t="s">
        <v>1488</v>
      </c>
      <c r="N371" s="75" t="s">
        <v>1119</v>
      </c>
      <c r="O371"/>
    </row>
    <row r="372" spans="1:15">
      <c r="A372" s="75" t="s">
        <v>550</v>
      </c>
      <c r="B372" s="75" t="s">
        <v>835</v>
      </c>
      <c r="L372" s="75" t="s">
        <v>1121</v>
      </c>
      <c r="M372" s="75" t="s">
        <v>1489</v>
      </c>
      <c r="N372" s="75" t="s">
        <v>1121</v>
      </c>
      <c r="O372"/>
    </row>
    <row r="373" spans="1:15">
      <c r="A373" s="75" t="s">
        <v>729</v>
      </c>
      <c r="B373" s="75" t="s">
        <v>1158</v>
      </c>
      <c r="C373" s="75" t="s">
        <v>1490</v>
      </c>
      <c r="D373" s="75" t="s">
        <v>1491</v>
      </c>
      <c r="L373" s="75" t="s">
        <v>952</v>
      </c>
      <c r="M373" s="75" t="s">
        <v>953</v>
      </c>
      <c r="N373" s="75" t="s">
        <v>952</v>
      </c>
      <c r="O373"/>
    </row>
    <row r="374" spans="1:15">
      <c r="A374" s="75" t="s">
        <v>809</v>
      </c>
      <c r="B374" s="75" t="s">
        <v>1252</v>
      </c>
      <c r="C374" s="75" t="s">
        <v>1492</v>
      </c>
      <c r="D374" s="75" t="s">
        <v>1493</v>
      </c>
      <c r="L374" s="75" t="s">
        <v>1122</v>
      </c>
      <c r="M374" s="75" t="s">
        <v>1494</v>
      </c>
      <c r="N374" s="75" t="s">
        <v>1122</v>
      </c>
      <c r="O374"/>
    </row>
    <row r="375" spans="1:15">
      <c r="A375" s="75" t="s">
        <v>901</v>
      </c>
      <c r="B375" s="75" t="s">
        <v>1325</v>
      </c>
      <c r="C375" s="75" t="s">
        <v>1495</v>
      </c>
      <c r="D375" s="75" t="s">
        <v>1496</v>
      </c>
      <c r="L375" s="75" t="s">
        <v>1123</v>
      </c>
      <c r="M375" s="75" t="s">
        <v>1497</v>
      </c>
      <c r="N375" s="75" t="s">
        <v>1123</v>
      </c>
      <c r="O375"/>
    </row>
    <row r="376" spans="1:15">
      <c r="A376" s="75" t="s">
        <v>999</v>
      </c>
      <c r="B376" s="75" t="s">
        <v>1397</v>
      </c>
      <c r="C376" s="75" t="s">
        <v>1498</v>
      </c>
      <c r="D376" s="75" t="s">
        <v>1499</v>
      </c>
      <c r="L376" s="75" t="s">
        <v>1125</v>
      </c>
      <c r="M376" s="75" t="s">
        <v>1500</v>
      </c>
      <c r="N376" s="75" t="s">
        <v>1125</v>
      </c>
      <c r="O376"/>
    </row>
    <row r="377" spans="1:15">
      <c r="A377" s="75" t="s">
        <v>1501</v>
      </c>
      <c r="B377" s="75" t="s">
        <v>1502</v>
      </c>
      <c r="L377" s="75" t="s">
        <v>1127</v>
      </c>
      <c r="M377" s="75" t="s">
        <v>1503</v>
      </c>
      <c r="N377" s="75" t="s">
        <v>1127</v>
      </c>
      <c r="O377"/>
    </row>
    <row r="378" spans="1:15">
      <c r="A378" s="75" t="s">
        <v>1079</v>
      </c>
      <c r="B378" s="75" t="s">
        <v>1444</v>
      </c>
      <c r="C378" s="75" t="s">
        <v>1504</v>
      </c>
      <c r="D378" s="75" t="s">
        <v>1505</v>
      </c>
      <c r="L378" s="75" t="s">
        <v>827</v>
      </c>
      <c r="M378" s="75" t="s">
        <v>828</v>
      </c>
      <c r="N378" s="75" t="s">
        <v>827</v>
      </c>
      <c r="O378"/>
    </row>
    <row r="379" spans="1:15">
      <c r="A379" s="75" t="s">
        <v>1004</v>
      </c>
      <c r="B379" s="75" t="s">
        <v>1398</v>
      </c>
      <c r="C379" s="75" t="s">
        <v>1506</v>
      </c>
      <c r="D379" s="75" t="s">
        <v>1507</v>
      </c>
      <c r="L379" s="75" t="s">
        <v>1130</v>
      </c>
      <c r="M379" s="75" t="s">
        <v>1130</v>
      </c>
      <c r="N379" s="75" t="s">
        <v>1130</v>
      </c>
      <c r="O379"/>
    </row>
    <row r="380" spans="1:15">
      <c r="A380" s="75" t="s">
        <v>1009</v>
      </c>
      <c r="B380" s="75" t="s">
        <v>1009</v>
      </c>
      <c r="L380" s="75" t="s">
        <v>1132</v>
      </c>
      <c r="M380" s="75" t="s">
        <v>1267</v>
      </c>
      <c r="N380" s="75" t="s">
        <v>1132</v>
      </c>
      <c r="O380"/>
    </row>
    <row r="381" spans="1:15">
      <c r="A381" s="75" t="s">
        <v>1013</v>
      </c>
      <c r="B381" s="75" t="s">
        <v>1013</v>
      </c>
      <c r="L381" s="75" t="s">
        <v>1134</v>
      </c>
      <c r="M381" s="75" t="s">
        <v>1508</v>
      </c>
      <c r="N381" s="75" t="s">
        <v>1134</v>
      </c>
      <c r="O381"/>
    </row>
    <row r="382" spans="1:15">
      <c r="A382" s="75" t="s">
        <v>1017</v>
      </c>
      <c r="B382" s="75" t="s">
        <v>1407</v>
      </c>
      <c r="C382" s="75" t="s">
        <v>1509</v>
      </c>
      <c r="D382" s="75" t="s">
        <v>1510</v>
      </c>
      <c r="L382" s="75" t="s">
        <v>1138</v>
      </c>
      <c r="M382" s="75" t="s">
        <v>1511</v>
      </c>
      <c r="N382" s="75" t="s">
        <v>1138</v>
      </c>
      <c r="O382"/>
    </row>
    <row r="383" spans="1:15">
      <c r="A383" s="75" t="s">
        <v>1070</v>
      </c>
      <c r="B383" s="75" t="s">
        <v>1436</v>
      </c>
      <c r="C383" s="75" t="s">
        <v>1512</v>
      </c>
      <c r="D383" s="75" t="s">
        <v>1513</v>
      </c>
      <c r="L383" s="75" t="s">
        <v>1142</v>
      </c>
      <c r="M383" s="75" t="s">
        <v>1514</v>
      </c>
      <c r="N383" s="75" t="s">
        <v>1142</v>
      </c>
      <c r="O383"/>
    </row>
    <row r="384" spans="1:15">
      <c r="A384" s="75" t="s">
        <v>1121</v>
      </c>
      <c r="B384" s="75" t="s">
        <v>1489</v>
      </c>
      <c r="C384" s="75" t="s">
        <v>1515</v>
      </c>
      <c r="D384" s="75" t="s">
        <v>1516</v>
      </c>
      <c r="L384" s="75" t="s">
        <v>1145</v>
      </c>
      <c r="M384" s="75" t="s">
        <v>1517</v>
      </c>
      <c r="N384" s="75" t="s">
        <v>1145</v>
      </c>
      <c r="O384"/>
    </row>
    <row r="385" spans="1:15">
      <c r="A385" s="75" t="s">
        <v>1110</v>
      </c>
      <c r="B385" s="75" t="s">
        <v>1475</v>
      </c>
      <c r="C385" s="75" t="s">
        <v>1518</v>
      </c>
      <c r="D385" s="75" t="s">
        <v>1519</v>
      </c>
      <c r="L385" s="75" t="s">
        <v>607</v>
      </c>
      <c r="M385" s="75" t="s">
        <v>608</v>
      </c>
      <c r="N385" s="75" t="s">
        <v>607</v>
      </c>
      <c r="O385"/>
    </row>
    <row r="386" spans="1:15">
      <c r="A386" s="75" t="s">
        <v>1087</v>
      </c>
      <c r="B386" s="75" t="s">
        <v>1451</v>
      </c>
      <c r="C386" s="75" t="s">
        <v>1520</v>
      </c>
      <c r="D386" s="75" t="s">
        <v>1521</v>
      </c>
      <c r="L386" s="75" t="s">
        <v>1149</v>
      </c>
      <c r="M386" s="75" t="s">
        <v>1522</v>
      </c>
      <c r="N386" s="75" t="s">
        <v>1149</v>
      </c>
      <c r="O386"/>
    </row>
    <row r="387" spans="1:15">
      <c r="A387" s="75" t="s">
        <v>1073</v>
      </c>
      <c r="B387" s="75" t="s">
        <v>1073</v>
      </c>
      <c r="L387" s="75" t="s">
        <v>1523</v>
      </c>
      <c r="M387" s="75" t="s">
        <v>1524</v>
      </c>
      <c r="N387" s="75" t="s">
        <v>1151</v>
      </c>
      <c r="O387"/>
    </row>
    <row r="388" spans="1:15">
      <c r="A388" s="75" t="s">
        <v>1134</v>
      </c>
      <c r="B388" s="75" t="s">
        <v>1508</v>
      </c>
      <c r="C388" s="75" t="s">
        <v>1525</v>
      </c>
      <c r="D388" s="75" t="s">
        <v>1526</v>
      </c>
      <c r="L388" t="s">
        <v>1153</v>
      </c>
      <c r="M388" s="75" t="s">
        <v>1527</v>
      </c>
      <c r="N388" s="75" t="s">
        <v>1153</v>
      </c>
      <c r="O388"/>
    </row>
    <row r="389" spans="1:15">
      <c r="A389" s="75" t="s">
        <v>1145</v>
      </c>
      <c r="B389" s="75" t="s">
        <v>1517</v>
      </c>
      <c r="C389" s="75" t="s">
        <v>1528</v>
      </c>
      <c r="D389" s="75" t="s">
        <v>1529</v>
      </c>
      <c r="L389" s="75" t="s">
        <v>1530</v>
      </c>
      <c r="M389" s="75" t="s">
        <v>1531</v>
      </c>
      <c r="N389" s="75" t="s">
        <v>1157</v>
      </c>
      <c r="O389"/>
    </row>
    <row r="390" spans="1:15">
      <c r="A390" s="75" t="s">
        <v>1084</v>
      </c>
      <c r="B390" s="75" t="s">
        <v>1084</v>
      </c>
      <c r="L390" s="75" t="s">
        <v>1159</v>
      </c>
      <c r="M390" s="75" t="s">
        <v>1532</v>
      </c>
      <c r="N390" s="75" t="s">
        <v>1159</v>
      </c>
      <c r="O390"/>
    </row>
    <row r="391" spans="1:15">
      <c r="A391" s="75" t="s">
        <v>1096</v>
      </c>
      <c r="B391" s="75" t="s">
        <v>1460</v>
      </c>
      <c r="C391" s="75" t="s">
        <v>1533</v>
      </c>
      <c r="D391" s="75" t="s">
        <v>1534</v>
      </c>
      <c r="L391" s="75" t="s">
        <v>1161</v>
      </c>
      <c r="M391" s="75" t="s">
        <v>1535</v>
      </c>
      <c r="N391" s="75" t="s">
        <v>1161</v>
      </c>
      <c r="O391"/>
    </row>
    <row r="392" spans="1:15">
      <c r="A392" s="75" t="s">
        <v>1024</v>
      </c>
      <c r="B392" s="75" t="s">
        <v>1412</v>
      </c>
      <c r="C392" s="75" t="s">
        <v>1536</v>
      </c>
      <c r="D392" s="75" t="s">
        <v>1537</v>
      </c>
      <c r="L392" s="75" t="s">
        <v>1163</v>
      </c>
      <c r="M392" s="75" t="s">
        <v>1538</v>
      </c>
      <c r="N392" s="75" t="s">
        <v>1163</v>
      </c>
      <c r="O392"/>
    </row>
    <row r="393" spans="1:15">
      <c r="A393" s="75" t="s">
        <v>1107</v>
      </c>
      <c r="B393" s="75" t="s">
        <v>1470</v>
      </c>
      <c r="C393" s="75" t="s">
        <v>1539</v>
      </c>
      <c r="D393" s="75" t="s">
        <v>1540</v>
      </c>
      <c r="L393" s="75" t="s">
        <v>1165</v>
      </c>
      <c r="M393" s="75" t="s">
        <v>1541</v>
      </c>
      <c r="N393" s="75" t="s">
        <v>1165</v>
      </c>
      <c r="O393"/>
    </row>
    <row r="394" spans="1:15">
      <c r="A394" s="75" t="s">
        <v>1090</v>
      </c>
      <c r="B394" s="75" t="s">
        <v>1090</v>
      </c>
      <c r="L394" s="75" t="s">
        <v>1167</v>
      </c>
      <c r="M394" s="75" t="s">
        <v>1542</v>
      </c>
      <c r="N394" s="75" t="s">
        <v>1167</v>
      </c>
      <c r="O394"/>
    </row>
    <row r="395" spans="1:15">
      <c r="A395" s="75" t="s">
        <v>1142</v>
      </c>
      <c r="B395" s="75" t="s">
        <v>1514</v>
      </c>
      <c r="C395" s="75" t="s">
        <v>1543</v>
      </c>
      <c r="D395" s="75" t="s">
        <v>1544</v>
      </c>
      <c r="L395" s="75" t="s">
        <v>1171</v>
      </c>
      <c r="M395" s="75" t="s">
        <v>1545</v>
      </c>
      <c r="N395" s="75" t="s">
        <v>1171</v>
      </c>
      <c r="O395"/>
    </row>
    <row r="396" spans="1:15">
      <c r="A396" s="75" t="s">
        <v>1104</v>
      </c>
      <c r="B396" s="75" t="s">
        <v>1467</v>
      </c>
      <c r="C396" s="75" t="s">
        <v>1546</v>
      </c>
      <c r="D396" s="75" t="s">
        <v>1547</v>
      </c>
      <c r="L396" s="75" t="s">
        <v>1175</v>
      </c>
      <c r="M396" s="75" t="s">
        <v>1548</v>
      </c>
      <c r="N396" s="75" t="s">
        <v>1175</v>
      </c>
      <c r="O396"/>
    </row>
    <row r="397" spans="1:15">
      <c r="A397" s="75" t="s">
        <v>1093</v>
      </c>
      <c r="B397" s="75" t="s">
        <v>1457</v>
      </c>
      <c r="C397" s="75" t="s">
        <v>1549</v>
      </c>
      <c r="D397" s="75" t="s">
        <v>1550</v>
      </c>
      <c r="L397" s="75" t="s">
        <v>1179</v>
      </c>
      <c r="M397" s="75" t="s">
        <v>1551</v>
      </c>
      <c r="N397" s="75" t="s">
        <v>1179</v>
      </c>
      <c r="O397"/>
    </row>
    <row r="398" spans="1:15">
      <c r="A398" s="75" t="s">
        <v>1059</v>
      </c>
      <c r="B398" s="75" t="s">
        <v>1430</v>
      </c>
      <c r="C398" s="75" t="s">
        <v>1552</v>
      </c>
      <c r="D398" s="75" t="s">
        <v>1553</v>
      </c>
      <c r="L398" s="75" t="s">
        <v>1183</v>
      </c>
      <c r="M398" s="75" t="s">
        <v>1554</v>
      </c>
      <c r="N398" s="75" t="s">
        <v>1183</v>
      </c>
      <c r="O398"/>
    </row>
    <row r="399" spans="1:15">
      <c r="A399" s="75" t="s">
        <v>1076</v>
      </c>
      <c r="B399" s="75" t="s">
        <v>1441</v>
      </c>
      <c r="C399" s="75" t="s">
        <v>1555</v>
      </c>
      <c r="D399" s="75" t="s">
        <v>1556</v>
      </c>
      <c r="L399" s="75" t="s">
        <v>1187</v>
      </c>
      <c r="M399" s="75" t="s">
        <v>1557</v>
      </c>
      <c r="N399" s="75" t="s">
        <v>1187</v>
      </c>
      <c r="O399"/>
    </row>
    <row r="400" spans="1:15">
      <c r="A400" s="75" t="s">
        <v>1113</v>
      </c>
      <c r="B400" s="75" t="s">
        <v>1480</v>
      </c>
      <c r="C400" s="75" t="s">
        <v>1558</v>
      </c>
      <c r="D400" s="75" t="s">
        <v>1559</v>
      </c>
      <c r="L400" s="75" t="s">
        <v>1191</v>
      </c>
      <c r="M400" s="75" t="s">
        <v>1560</v>
      </c>
      <c r="N400" s="75" t="s">
        <v>1191</v>
      </c>
      <c r="O400"/>
    </row>
    <row r="401" spans="1:15">
      <c r="A401" s="75" t="s">
        <v>1116</v>
      </c>
      <c r="B401" s="75" t="s">
        <v>1116</v>
      </c>
      <c r="L401" s="75" t="s">
        <v>1195</v>
      </c>
      <c r="M401" s="75" t="s">
        <v>1561</v>
      </c>
      <c r="N401" s="75" t="s">
        <v>1195</v>
      </c>
      <c r="O401"/>
    </row>
    <row r="402" spans="1:15">
      <c r="A402" s="75" t="s">
        <v>1130</v>
      </c>
      <c r="B402" s="75" t="s">
        <v>1130</v>
      </c>
      <c r="L402" s="75" t="s">
        <v>1199</v>
      </c>
      <c r="M402" s="75" t="s">
        <v>1562</v>
      </c>
      <c r="N402" s="75" t="s">
        <v>1199</v>
      </c>
      <c r="O402"/>
    </row>
    <row r="403" spans="1:15">
      <c r="A403" s="75" t="s">
        <v>1138</v>
      </c>
      <c r="B403" s="75" t="s">
        <v>1511</v>
      </c>
      <c r="C403" s="75" t="s">
        <v>1563</v>
      </c>
      <c r="D403" s="75" t="s">
        <v>1564</v>
      </c>
      <c r="L403" s="75" t="s">
        <v>896</v>
      </c>
      <c r="M403" s="75" t="s">
        <v>897</v>
      </c>
      <c r="N403" s="75" t="s">
        <v>896</v>
      </c>
      <c r="O403"/>
    </row>
    <row r="404" spans="1:15">
      <c r="A404" s="75" t="s">
        <v>1122</v>
      </c>
      <c r="B404" s="75" t="s">
        <v>1494</v>
      </c>
      <c r="L404" s="75" t="s">
        <v>154</v>
      </c>
      <c r="M404" s="75" t="s">
        <v>1565</v>
      </c>
      <c r="N404" s="75" t="s">
        <v>154</v>
      </c>
      <c r="O404"/>
    </row>
    <row r="405" spans="1:15">
      <c r="A405" s="75" t="s">
        <v>1065</v>
      </c>
      <c r="B405" s="75" t="s">
        <v>1433</v>
      </c>
      <c r="C405" s="75" t="s">
        <v>1566</v>
      </c>
      <c r="D405" s="75" t="s">
        <v>1567</v>
      </c>
      <c r="L405" s="75" t="s">
        <v>1206</v>
      </c>
      <c r="M405" s="75" t="s">
        <v>1568</v>
      </c>
      <c r="N405" s="75" t="s">
        <v>1206</v>
      </c>
      <c r="O405"/>
    </row>
    <row r="406" spans="1:15">
      <c r="A406" s="75" t="s">
        <v>524</v>
      </c>
      <c r="B406" s="75" t="s">
        <v>803</v>
      </c>
      <c r="C406" s="75" t="s">
        <v>1569</v>
      </c>
      <c r="D406" s="75" t="s">
        <v>1570</v>
      </c>
      <c r="L406" s="75" t="s">
        <v>1571</v>
      </c>
      <c r="M406" s="75" t="s">
        <v>1572</v>
      </c>
      <c r="N406" s="75" t="s">
        <v>154</v>
      </c>
      <c r="O406"/>
    </row>
    <row r="407" spans="1:15">
      <c r="A407" s="75" t="s">
        <v>1463</v>
      </c>
      <c r="B407" s="75" t="s">
        <v>1464</v>
      </c>
      <c r="L407" s="75" t="s">
        <v>1573</v>
      </c>
      <c r="M407" s="75" t="s">
        <v>1574</v>
      </c>
      <c r="N407" s="75" t="s">
        <v>154</v>
      </c>
      <c r="O407"/>
    </row>
    <row r="408" spans="1:15">
      <c r="A408" s="75" t="s">
        <v>1149</v>
      </c>
      <c r="B408" s="75" t="s">
        <v>1522</v>
      </c>
      <c r="C408" s="75" t="s">
        <v>1575</v>
      </c>
      <c r="D408" s="75" t="s">
        <v>1576</v>
      </c>
      <c r="L408" s="75" t="s">
        <v>1577</v>
      </c>
      <c r="M408" s="75" t="s">
        <v>1578</v>
      </c>
      <c r="N408" s="75" t="s">
        <v>154</v>
      </c>
      <c r="O408"/>
    </row>
    <row r="409" spans="1:15">
      <c r="A409" s="75" t="s">
        <v>537</v>
      </c>
      <c r="B409" s="75" t="s">
        <v>821</v>
      </c>
      <c r="C409" s="75" t="s">
        <v>1579</v>
      </c>
      <c r="D409" s="75" t="s">
        <v>1580</v>
      </c>
      <c r="L409" s="75" t="s">
        <v>1581</v>
      </c>
      <c r="M409" s="75" t="s">
        <v>1582</v>
      </c>
      <c r="N409" s="75" t="s">
        <v>154</v>
      </c>
      <c r="O409"/>
    </row>
    <row r="410" spans="1:15">
      <c r="A410" s="75" t="s">
        <v>1187</v>
      </c>
      <c r="B410" s="75" t="s">
        <v>1557</v>
      </c>
      <c r="C410" s="75" t="s">
        <v>1583</v>
      </c>
      <c r="D410" s="75" t="s">
        <v>1584</v>
      </c>
      <c r="L410" s="75" t="s">
        <v>1585</v>
      </c>
      <c r="M410" s="75" t="s">
        <v>1586</v>
      </c>
      <c r="N410" s="75" t="s">
        <v>154</v>
      </c>
      <c r="O410"/>
    </row>
    <row r="411" spans="1:15">
      <c r="A411" s="75" t="s">
        <v>431</v>
      </c>
      <c r="B411" s="75" t="s">
        <v>596</v>
      </c>
      <c r="C411" s="75" t="s">
        <v>1587</v>
      </c>
      <c r="D411" s="75" t="s">
        <v>1588</v>
      </c>
      <c r="L411" s="75" t="s">
        <v>1589</v>
      </c>
      <c r="M411" s="75" t="s">
        <v>1590</v>
      </c>
      <c r="N411" s="75" t="s">
        <v>154</v>
      </c>
      <c r="O411"/>
    </row>
    <row r="412" spans="1:15">
      <c r="A412" s="75" t="s">
        <v>573</v>
      </c>
      <c r="B412" s="75" t="s">
        <v>870</v>
      </c>
      <c r="C412" s="75" t="s">
        <v>1591</v>
      </c>
      <c r="D412" s="75" t="s">
        <v>1592</v>
      </c>
      <c r="L412" s="75" t="s">
        <v>1593</v>
      </c>
      <c r="M412" s="75" t="s">
        <v>1594</v>
      </c>
      <c r="N412" s="75" t="s">
        <v>154</v>
      </c>
      <c r="O412"/>
    </row>
    <row r="413" spans="1:15">
      <c r="A413" s="75" t="s">
        <v>1163</v>
      </c>
      <c r="B413" s="75" t="s">
        <v>1538</v>
      </c>
      <c r="C413" s="75" t="s">
        <v>1595</v>
      </c>
      <c r="D413" s="75" t="s">
        <v>1596</v>
      </c>
      <c r="L413" s="75" t="s">
        <v>1597</v>
      </c>
      <c r="M413" s="75" t="s">
        <v>1598</v>
      </c>
      <c r="N413" s="75" t="s">
        <v>154</v>
      </c>
      <c r="O413"/>
    </row>
    <row r="414" spans="1:15">
      <c r="A414" s="75" t="s">
        <v>1159</v>
      </c>
      <c r="B414" s="75" t="s">
        <v>1532</v>
      </c>
      <c r="C414" s="75" t="s">
        <v>1599</v>
      </c>
      <c r="D414" s="75" t="s">
        <v>1600</v>
      </c>
      <c r="L414" s="75" t="s">
        <v>1601</v>
      </c>
      <c r="M414" s="75" t="s">
        <v>1602</v>
      </c>
      <c r="N414" s="75" t="s">
        <v>154</v>
      </c>
      <c r="O414"/>
    </row>
    <row r="415" spans="1:15">
      <c r="A415" t="s">
        <v>1153</v>
      </c>
      <c r="B415" s="75" t="s">
        <v>1527</v>
      </c>
      <c r="C415" s="75" t="s">
        <v>1603</v>
      </c>
      <c r="D415" s="75" t="s">
        <v>1604</v>
      </c>
      <c r="L415" s="75" t="s">
        <v>1605</v>
      </c>
      <c r="M415" s="75" t="s">
        <v>1606</v>
      </c>
      <c r="N415" s="75" t="s">
        <v>154</v>
      </c>
      <c r="O415"/>
    </row>
    <row r="416" spans="1:15">
      <c r="A416" s="75" t="s">
        <v>1165</v>
      </c>
      <c r="B416" s="75" t="s">
        <v>1541</v>
      </c>
      <c r="C416" s="75" t="s">
        <v>1607</v>
      </c>
      <c r="D416" s="75" t="s">
        <v>1608</v>
      </c>
      <c r="L416" s="75" t="s">
        <v>1609</v>
      </c>
      <c r="M416" s="75" t="s">
        <v>1610</v>
      </c>
      <c r="N416" s="75" t="s">
        <v>154</v>
      </c>
      <c r="O416"/>
    </row>
    <row r="417" spans="1:15">
      <c r="A417" s="75" t="s">
        <v>1161</v>
      </c>
      <c r="B417" s="75" t="s">
        <v>1535</v>
      </c>
      <c r="C417" s="75" t="s">
        <v>1611</v>
      </c>
      <c r="D417" s="75" t="s">
        <v>1612</v>
      </c>
      <c r="L417" s="75" t="s">
        <v>1613</v>
      </c>
      <c r="M417" s="75" t="s">
        <v>1614</v>
      </c>
      <c r="N417" s="75" t="s">
        <v>154</v>
      </c>
      <c r="O417"/>
    </row>
    <row r="418" spans="1:15">
      <c r="A418" s="75" t="s">
        <v>1183</v>
      </c>
      <c r="B418" s="75" t="s">
        <v>1554</v>
      </c>
      <c r="C418" s="75" t="s">
        <v>1615</v>
      </c>
      <c r="D418" s="75" t="s">
        <v>1616</v>
      </c>
      <c r="L418" s="75" t="s">
        <v>1617</v>
      </c>
      <c r="M418" s="75" t="s">
        <v>1618</v>
      </c>
      <c r="N418" s="75" t="s">
        <v>154</v>
      </c>
      <c r="O418"/>
    </row>
    <row r="419" spans="1:15">
      <c r="A419" s="75" t="s">
        <v>1175</v>
      </c>
      <c r="B419" s="75" t="s">
        <v>1548</v>
      </c>
      <c r="C419" s="75" t="s">
        <v>1619</v>
      </c>
      <c r="D419" s="75" t="s">
        <v>1620</v>
      </c>
      <c r="L419" s="75" t="s">
        <v>1621</v>
      </c>
      <c r="M419" s="75" t="s">
        <v>1622</v>
      </c>
      <c r="N419" s="75" t="s">
        <v>154</v>
      </c>
      <c r="O419"/>
    </row>
    <row r="420" spans="1:15">
      <c r="A420" s="75" t="s">
        <v>1167</v>
      </c>
      <c r="B420" s="75" t="s">
        <v>1542</v>
      </c>
      <c r="C420" s="75" t="s">
        <v>1623</v>
      </c>
      <c r="D420" s="75" t="s">
        <v>1624</v>
      </c>
      <c r="L420" s="75" t="s">
        <v>1625</v>
      </c>
      <c r="M420" s="75" t="s">
        <v>1626</v>
      </c>
      <c r="N420" s="75" t="s">
        <v>154</v>
      </c>
      <c r="O420"/>
    </row>
    <row r="421" spans="1:15">
      <c r="A421" s="75" t="s">
        <v>1179</v>
      </c>
      <c r="B421" s="75" t="s">
        <v>1551</v>
      </c>
      <c r="C421" s="75" t="s">
        <v>1627</v>
      </c>
      <c r="D421" s="75" t="s">
        <v>1628</v>
      </c>
      <c r="L421" s="75" t="s">
        <v>1629</v>
      </c>
      <c r="M421" s="75" t="s">
        <v>1630</v>
      </c>
      <c r="N421" s="75" t="s">
        <v>154</v>
      </c>
      <c r="O421"/>
    </row>
    <row r="422" spans="1:15">
      <c r="A422" s="75" t="s">
        <v>1171</v>
      </c>
      <c r="B422" s="75" t="s">
        <v>1545</v>
      </c>
      <c r="C422" s="75" t="s">
        <v>1631</v>
      </c>
      <c r="D422" s="75" t="s">
        <v>1632</v>
      </c>
      <c r="L422" s="75" t="s">
        <v>1633</v>
      </c>
      <c r="M422" s="75" t="s">
        <v>1634</v>
      </c>
      <c r="N422" s="75" t="s">
        <v>154</v>
      </c>
      <c r="O422"/>
    </row>
    <row r="423" spans="1:15">
      <c r="A423" s="75" t="s">
        <v>1191</v>
      </c>
      <c r="B423" s="75" t="s">
        <v>1560</v>
      </c>
      <c r="C423" s="75" t="s">
        <v>1635</v>
      </c>
      <c r="D423" s="75" t="s">
        <v>1636</v>
      </c>
      <c r="L423" s="75" t="s">
        <v>1637</v>
      </c>
      <c r="M423" s="75" t="s">
        <v>1638</v>
      </c>
      <c r="N423" s="75" t="s">
        <v>154</v>
      </c>
      <c r="O423"/>
    </row>
    <row r="424" spans="1:15">
      <c r="A424" s="75" t="s">
        <v>1523</v>
      </c>
      <c r="B424" s="75" t="s">
        <v>1524</v>
      </c>
      <c r="C424" s="75" t="s">
        <v>1639</v>
      </c>
      <c r="D424" s="75" t="s">
        <v>1640</v>
      </c>
      <c r="L424" s="75" t="s">
        <v>1641</v>
      </c>
      <c r="M424" s="75" t="s">
        <v>1642</v>
      </c>
      <c r="N424" s="75" t="s">
        <v>154</v>
      </c>
      <c r="O424"/>
    </row>
    <row r="425" spans="1:15">
      <c r="A425" s="75" t="s">
        <v>1530</v>
      </c>
      <c r="B425" s="75" t="s">
        <v>1531</v>
      </c>
      <c r="C425" s="75" t="s">
        <v>1643</v>
      </c>
      <c r="D425" s="75" t="s">
        <v>1644</v>
      </c>
      <c r="L425" s="75" t="s">
        <v>1645</v>
      </c>
      <c r="M425" s="75" t="s">
        <v>1646</v>
      </c>
      <c r="N425" s="75" t="s">
        <v>154</v>
      </c>
      <c r="O425"/>
    </row>
    <row r="426" spans="1:15">
      <c r="A426" s="75" t="s">
        <v>1199</v>
      </c>
      <c r="B426" s="75" t="s">
        <v>1562</v>
      </c>
      <c r="C426" s="75" t="s">
        <v>1647</v>
      </c>
      <c r="D426" s="75" t="s">
        <v>1648</v>
      </c>
      <c r="L426" s="75" t="s">
        <v>1649</v>
      </c>
      <c r="M426" s="75" t="s">
        <v>1650</v>
      </c>
      <c r="N426" s="75" t="s">
        <v>154</v>
      </c>
      <c r="O426"/>
    </row>
    <row r="427" spans="1:15">
      <c r="A427" s="75" t="s">
        <v>1651</v>
      </c>
      <c r="B427" s="75" t="s">
        <v>1652</v>
      </c>
      <c r="C427" s="75" t="s">
        <v>1653</v>
      </c>
      <c r="D427" s="75" t="s">
        <v>1654</v>
      </c>
      <c r="L427" s="75" t="s">
        <v>84</v>
      </c>
      <c r="M427" s="75" t="s">
        <v>1655</v>
      </c>
      <c r="N427" s="75" t="s">
        <v>154</v>
      </c>
      <c r="O427"/>
    </row>
    <row r="428" spans="1:15">
      <c r="A428" s="75" t="s">
        <v>1656</v>
      </c>
      <c r="B428" s="75" t="s">
        <v>1656</v>
      </c>
      <c r="C428" s="75" t="s">
        <v>1657</v>
      </c>
      <c r="D428" s="75" t="s">
        <v>1658</v>
      </c>
      <c r="L428" s="75" t="s">
        <v>1659</v>
      </c>
      <c r="M428" s="75" t="s">
        <v>1660</v>
      </c>
      <c r="N428" s="75" t="s">
        <v>154</v>
      </c>
      <c r="O428"/>
    </row>
    <row r="429" spans="1:15">
      <c r="A429" s="75" t="s">
        <v>1661</v>
      </c>
      <c r="B429" s="75" t="s">
        <v>1661</v>
      </c>
      <c r="C429" s="75" t="s">
        <v>1662</v>
      </c>
      <c r="D429" s="75" t="s">
        <v>1663</v>
      </c>
      <c r="L429" s="75" t="s">
        <v>1664</v>
      </c>
      <c r="M429" s="75" t="s">
        <v>1665</v>
      </c>
      <c r="N429" s="75" t="s">
        <v>154</v>
      </c>
      <c r="O429"/>
    </row>
    <row r="430" spans="1:15">
      <c r="A430" s="75" t="s">
        <v>1666</v>
      </c>
      <c r="B430" s="75" t="s">
        <v>1666</v>
      </c>
      <c r="C430" s="75" t="s">
        <v>1667</v>
      </c>
      <c r="D430" s="75" t="s">
        <v>1668</v>
      </c>
      <c r="L430" s="75" t="s">
        <v>1669</v>
      </c>
      <c r="M430" s="75" t="s">
        <v>1670</v>
      </c>
      <c r="N430" s="75" t="s">
        <v>154</v>
      </c>
      <c r="O430"/>
    </row>
    <row r="431" spans="1:15">
      <c r="A431" s="75" t="s">
        <v>1195</v>
      </c>
      <c r="B431" s="75" t="s">
        <v>1561</v>
      </c>
      <c r="C431" s="75" t="s">
        <v>1671</v>
      </c>
      <c r="D431" s="75" t="s">
        <v>1672</v>
      </c>
      <c r="L431" s="75" t="s">
        <v>1673</v>
      </c>
      <c r="M431" s="75" t="s">
        <v>1674</v>
      </c>
      <c r="N431" s="75" t="s">
        <v>154</v>
      </c>
      <c r="O431"/>
    </row>
    <row r="432" spans="1:15">
      <c r="A432" s="75" t="s">
        <v>1206</v>
      </c>
      <c r="B432" s="75" t="s">
        <v>1568</v>
      </c>
      <c r="C432" s="75" t="s">
        <v>1675</v>
      </c>
      <c r="D432" s="75" t="s">
        <v>1676</v>
      </c>
      <c r="L432" s="75" t="s">
        <v>1677</v>
      </c>
      <c r="M432" s="75" t="s">
        <v>1678</v>
      </c>
      <c r="N432" s="75" t="s">
        <v>154</v>
      </c>
      <c r="O432"/>
    </row>
    <row r="433" spans="1:15">
      <c r="A433" s="75" t="s">
        <v>256</v>
      </c>
      <c r="B433" s="75" t="s">
        <v>257</v>
      </c>
      <c r="C433" s="75" t="s">
        <v>1679</v>
      </c>
      <c r="D433" s="75" t="s">
        <v>1680</v>
      </c>
      <c r="L433" s="75" t="s">
        <v>1681</v>
      </c>
      <c r="M433" s="75" t="s">
        <v>1682</v>
      </c>
      <c r="N433" s="75" t="s">
        <v>154</v>
      </c>
      <c r="O433"/>
    </row>
    <row r="434" spans="1:15">
      <c r="A434" s="75" t="s">
        <v>300</v>
      </c>
      <c r="B434" s="75" t="s">
        <v>301</v>
      </c>
      <c r="C434" s="75" t="s">
        <v>1683</v>
      </c>
      <c r="D434" s="75" t="s">
        <v>1684</v>
      </c>
      <c r="L434" s="75" t="s">
        <v>1685</v>
      </c>
      <c r="M434" s="75" t="s">
        <v>1686</v>
      </c>
      <c r="N434" s="75" t="s">
        <v>154</v>
      </c>
      <c r="O434"/>
    </row>
    <row r="435" spans="1:15">
      <c r="A435" s="75" t="s">
        <v>304</v>
      </c>
      <c r="B435" s="75" t="s">
        <v>307</v>
      </c>
      <c r="C435" s="75" t="s">
        <v>1687</v>
      </c>
      <c r="D435" s="75" t="s">
        <v>1688</v>
      </c>
      <c r="L435" s="75" t="s">
        <v>81</v>
      </c>
      <c r="M435" s="75" t="s">
        <v>1689</v>
      </c>
      <c r="N435" s="75" t="s">
        <v>154</v>
      </c>
      <c r="O435"/>
    </row>
    <row r="436" spans="1:15">
      <c r="A436" s="75" t="s">
        <v>425</v>
      </c>
      <c r="B436" s="75" t="s">
        <v>587</v>
      </c>
      <c r="C436" s="75" t="s">
        <v>1690</v>
      </c>
      <c r="D436" s="75" t="s">
        <v>1691</v>
      </c>
      <c r="L436" s="75" t="s">
        <v>1692</v>
      </c>
      <c r="M436" s="75" t="s">
        <v>1693</v>
      </c>
      <c r="N436" s="75" t="s">
        <v>154</v>
      </c>
      <c r="O436"/>
    </row>
    <row r="437" spans="1:15">
      <c r="A437" s="75" t="s">
        <v>416</v>
      </c>
      <c r="B437" s="75" t="s">
        <v>574</v>
      </c>
      <c r="L437" s="75" t="s">
        <v>1694</v>
      </c>
      <c r="M437" s="75" t="s">
        <v>1695</v>
      </c>
      <c r="N437" s="75" t="s">
        <v>154</v>
      </c>
      <c r="O437"/>
    </row>
    <row r="438" spans="1:15">
      <c r="A438" s="75" t="s">
        <v>506</v>
      </c>
      <c r="B438" s="75" t="s">
        <v>783</v>
      </c>
      <c r="C438" s="75" t="s">
        <v>1696</v>
      </c>
      <c r="D438" s="75" t="s">
        <v>1697</v>
      </c>
      <c r="L438" s="75" t="s">
        <v>1698</v>
      </c>
      <c r="M438" s="75" t="s">
        <v>1699</v>
      </c>
      <c r="N438" s="75" t="s">
        <v>154</v>
      </c>
      <c r="O438"/>
    </row>
    <row r="439" spans="1:15">
      <c r="A439" s="75" t="s">
        <v>509</v>
      </c>
      <c r="B439" s="75" t="s">
        <v>787</v>
      </c>
      <c r="C439" s="75" t="s">
        <v>1700</v>
      </c>
      <c r="D439" s="75" t="s">
        <v>1701</v>
      </c>
      <c r="L439" s="75" t="s">
        <v>1702</v>
      </c>
      <c r="M439" s="75" t="s">
        <v>1703</v>
      </c>
      <c r="N439" s="75" t="s">
        <v>154</v>
      </c>
      <c r="O439"/>
    </row>
    <row r="440" spans="1:15">
      <c r="A440" s="75" t="s">
        <v>512</v>
      </c>
      <c r="B440" s="75" t="s">
        <v>791</v>
      </c>
      <c r="C440" s="75" t="s">
        <v>888</v>
      </c>
      <c r="D440" s="75" t="s">
        <v>889</v>
      </c>
      <c r="L440" s="75" t="s">
        <v>1704</v>
      </c>
      <c r="M440" s="75" t="s">
        <v>1705</v>
      </c>
      <c r="N440" s="75" t="s">
        <v>154</v>
      </c>
      <c r="O440"/>
    </row>
    <row r="441" spans="1:15">
      <c r="A441" s="75" t="s">
        <v>838</v>
      </c>
      <c r="B441" s="75" t="s">
        <v>839</v>
      </c>
      <c r="C441" s="75" t="s">
        <v>1468</v>
      </c>
      <c r="D441" s="75" t="s">
        <v>1469</v>
      </c>
      <c r="L441" s="75" t="s">
        <v>1706</v>
      </c>
      <c r="M441" s="75" t="s">
        <v>1707</v>
      </c>
      <c r="N441" s="75" t="s">
        <v>154</v>
      </c>
      <c r="O441"/>
    </row>
    <row r="442" spans="1:15">
      <c r="A442" s="75" t="s">
        <v>804</v>
      </c>
      <c r="B442" s="75" t="s">
        <v>1248</v>
      </c>
      <c r="C442" s="75" t="s">
        <v>1708</v>
      </c>
      <c r="D442" s="75" t="s">
        <v>1709</v>
      </c>
      <c r="L442" s="75" t="s">
        <v>1710</v>
      </c>
      <c r="M442" s="75" t="s">
        <v>1711</v>
      </c>
      <c r="N442" s="75" t="s">
        <v>154</v>
      </c>
      <c r="O442"/>
    </row>
    <row r="443" spans="1:15">
      <c r="A443" s="75" t="s">
        <v>792</v>
      </c>
      <c r="B443" s="75" t="s">
        <v>1233</v>
      </c>
      <c r="C443" s="75" t="s">
        <v>1712</v>
      </c>
      <c r="D443" s="75" t="s">
        <v>1713</v>
      </c>
      <c r="L443" s="75" t="s">
        <v>1714</v>
      </c>
      <c r="M443" s="75" t="s">
        <v>1715</v>
      </c>
      <c r="N443" s="75" t="s">
        <v>154</v>
      </c>
      <c r="O443"/>
    </row>
    <row r="444" spans="1:15">
      <c r="A444" s="75" t="s">
        <v>800</v>
      </c>
      <c r="B444" s="75" t="s">
        <v>1241</v>
      </c>
      <c r="C444" s="75" t="s">
        <v>1716</v>
      </c>
      <c r="D444" s="75" t="s">
        <v>1717</v>
      </c>
      <c r="L444" s="75" t="s">
        <v>1718</v>
      </c>
      <c r="M444" s="75" t="s">
        <v>1719</v>
      </c>
      <c r="N444" s="75" t="s">
        <v>154</v>
      </c>
      <c r="O444"/>
    </row>
    <row r="445" spans="1:15">
      <c r="A445" s="75" t="s">
        <v>895</v>
      </c>
      <c r="B445" s="75" t="s">
        <v>1322</v>
      </c>
      <c r="C445" s="75" t="s">
        <v>1720</v>
      </c>
      <c r="D445" s="75" t="s">
        <v>1721</v>
      </c>
      <c r="L445" s="75" t="s">
        <v>1722</v>
      </c>
      <c r="M445" s="75" t="s">
        <v>1723</v>
      </c>
      <c r="N445" s="75" t="s">
        <v>154</v>
      </c>
      <c r="O445"/>
    </row>
    <row r="446" spans="1:15">
      <c r="A446" s="75" t="s">
        <v>910</v>
      </c>
      <c r="B446" s="75" t="s">
        <v>1331</v>
      </c>
      <c r="C446" s="75" t="s">
        <v>1724</v>
      </c>
      <c r="D446" s="75" t="s">
        <v>1725</v>
      </c>
      <c r="L446" s="75" t="s">
        <v>1726</v>
      </c>
      <c r="M446" s="75" t="s">
        <v>1727</v>
      </c>
      <c r="N446" s="75" t="s">
        <v>154</v>
      </c>
      <c r="O446"/>
    </row>
    <row r="447" spans="1:15">
      <c r="A447" s="75" t="s">
        <v>922</v>
      </c>
      <c r="B447" s="75" t="s">
        <v>1339</v>
      </c>
      <c r="C447" s="75" t="s">
        <v>1728</v>
      </c>
      <c r="D447" s="75" t="s">
        <v>1729</v>
      </c>
      <c r="L447" s="75" t="s">
        <v>1730</v>
      </c>
      <c r="M447" s="75" t="s">
        <v>1731</v>
      </c>
      <c r="N447" s="75" t="s">
        <v>154</v>
      </c>
      <c r="O447"/>
    </row>
    <row r="448" spans="1:15">
      <c r="A448" s="75" t="s">
        <v>969</v>
      </c>
      <c r="B448" s="75" t="s">
        <v>1378</v>
      </c>
      <c r="C448" s="75" t="s">
        <v>1732</v>
      </c>
      <c r="D448" s="75" t="s">
        <v>1733</v>
      </c>
      <c r="L448" s="75" t="s">
        <v>1734</v>
      </c>
      <c r="M448" s="75" t="s">
        <v>1735</v>
      </c>
      <c r="N448" s="75" t="s">
        <v>154</v>
      </c>
      <c r="O448"/>
    </row>
    <row r="449" spans="1:15">
      <c r="A449" s="75" t="s">
        <v>1119</v>
      </c>
      <c r="B449" s="75" t="s">
        <v>1488</v>
      </c>
      <c r="C449" s="75" t="s">
        <v>1736</v>
      </c>
      <c r="D449" s="75" t="s">
        <v>1737</v>
      </c>
      <c r="L449" s="75" t="s">
        <v>1738</v>
      </c>
      <c r="M449" s="75" t="s">
        <v>1739</v>
      </c>
      <c r="N449" s="75" t="s">
        <v>154</v>
      </c>
      <c r="O449"/>
    </row>
    <row r="450" spans="1:15">
      <c r="A450" s="75" t="s">
        <v>1125</v>
      </c>
      <c r="B450" s="75" t="s">
        <v>1500</v>
      </c>
      <c r="C450" s="75" t="s">
        <v>1740</v>
      </c>
      <c r="D450" s="75" t="s">
        <v>1741</v>
      </c>
      <c r="L450" s="75" t="s">
        <v>1742</v>
      </c>
      <c r="M450" s="75" t="s">
        <v>1743</v>
      </c>
      <c r="N450" s="75" t="s">
        <v>154</v>
      </c>
      <c r="O450"/>
    </row>
    <row r="451" spans="1:15">
      <c r="A451" s="75" t="s">
        <v>1123</v>
      </c>
      <c r="B451" s="75" t="s">
        <v>1497</v>
      </c>
      <c r="C451" s="75" t="s">
        <v>1515</v>
      </c>
      <c r="D451" s="75" t="s">
        <v>1516</v>
      </c>
      <c r="L451" s="75" t="s">
        <v>1744</v>
      </c>
      <c r="M451" s="75" t="s">
        <v>1745</v>
      </c>
      <c r="N451" s="75" t="s">
        <v>154</v>
      </c>
      <c r="O451"/>
    </row>
    <row r="452" spans="1:15">
      <c r="A452" s="75" t="s">
        <v>1127</v>
      </c>
      <c r="B452" s="75" t="s">
        <v>1503</v>
      </c>
      <c r="C452" s="75" t="s">
        <v>1746</v>
      </c>
      <c r="D452" s="75" t="s">
        <v>1747</v>
      </c>
      <c r="L452" s="75" t="s">
        <v>1748</v>
      </c>
      <c r="M452" s="75" t="s">
        <v>1749</v>
      </c>
      <c r="N452" s="75" t="s">
        <v>154</v>
      </c>
      <c r="O452"/>
    </row>
    <row r="453" spans="1:15">
      <c r="A453" s="75" t="s">
        <v>1242</v>
      </c>
      <c r="B453" s="75" t="s">
        <v>1750</v>
      </c>
      <c r="C453" s="75" t="s">
        <v>1751</v>
      </c>
      <c r="D453" s="75" t="s">
        <v>1752</v>
      </c>
      <c r="L453" s="75" t="s">
        <v>1753</v>
      </c>
      <c r="M453" s="75" t="s">
        <v>1754</v>
      </c>
      <c r="N453" s="75" t="s">
        <v>154</v>
      </c>
      <c r="O453"/>
    </row>
    <row r="454" spans="1:15">
      <c r="A454" s="75" t="s">
        <v>1245</v>
      </c>
      <c r="B454" s="75" t="s">
        <v>1755</v>
      </c>
      <c r="C454" s="75" t="s">
        <v>1756</v>
      </c>
      <c r="D454" s="75" t="s">
        <v>1757</v>
      </c>
      <c r="L454" s="75" t="s">
        <v>1758</v>
      </c>
      <c r="M454" s="75" t="s">
        <v>1759</v>
      </c>
      <c r="N454" s="75" t="s">
        <v>154</v>
      </c>
      <c r="O454"/>
    </row>
    <row r="455" spans="1:15">
      <c r="A455" s="75" t="s">
        <v>154</v>
      </c>
      <c r="B455" s="75" t="s">
        <v>1565</v>
      </c>
      <c r="C455" s="75" t="s">
        <v>1760</v>
      </c>
      <c r="D455" s="75" t="s">
        <v>1761</v>
      </c>
      <c r="L455" s="75" t="s">
        <v>1762</v>
      </c>
      <c r="M455" s="75" t="s">
        <v>1763</v>
      </c>
      <c r="N455" s="75" t="s">
        <v>154</v>
      </c>
      <c r="O455"/>
    </row>
    <row r="456" spans="1:15">
      <c r="A456" s="75" t="s">
        <v>1213</v>
      </c>
      <c r="B456" s="75" t="s">
        <v>1766</v>
      </c>
      <c r="C456" s="75" t="s">
        <v>1814</v>
      </c>
      <c r="D456" s="75" t="s">
        <v>1815</v>
      </c>
      <c r="L456" s="75" t="s">
        <v>1764</v>
      </c>
      <c r="M456" s="75" t="s">
        <v>1765</v>
      </c>
      <c r="N456" s="75" t="s">
        <v>154</v>
      </c>
      <c r="O456"/>
    </row>
    <row r="457" spans="1:15">
      <c r="A457" s="75" t="s">
        <v>1217</v>
      </c>
      <c r="B457" s="75" t="s">
        <v>1767</v>
      </c>
      <c r="C457" s="75" t="s">
        <v>1816</v>
      </c>
      <c r="D457" s="75" t="s">
        <v>1817</v>
      </c>
      <c r="L457" s="75" t="s">
        <v>1213</v>
      </c>
      <c r="M457" s="75" t="s">
        <v>1766</v>
      </c>
      <c r="N457" s="75" t="s">
        <v>1213</v>
      </c>
      <c r="O457"/>
    </row>
    <row r="458" spans="1:15">
      <c r="A458" s="75" t="s">
        <v>1818</v>
      </c>
      <c r="B458" s="75" t="s">
        <v>1819</v>
      </c>
      <c r="C458" s="75" t="s">
        <v>1820</v>
      </c>
      <c r="D458" s="75" t="s">
        <v>1821</v>
      </c>
      <c r="L458" s="75" t="s">
        <v>1217</v>
      </c>
      <c r="M458" s="75" t="s">
        <v>1767</v>
      </c>
      <c r="N458" s="75" t="s">
        <v>1217</v>
      </c>
      <c r="O458"/>
    </row>
    <row r="459" spans="1:15">
      <c r="A459" s="75" t="s">
        <v>1047</v>
      </c>
      <c r="B459" s="75" t="s">
        <v>1424</v>
      </c>
      <c r="C459" s="75" t="s">
        <v>1822</v>
      </c>
      <c r="D459" s="75" t="s">
        <v>1823</v>
      </c>
      <c r="L459" s="75" t="s">
        <v>1221</v>
      </c>
      <c r="M459" s="75" t="s">
        <v>1772</v>
      </c>
      <c r="N459" s="75" t="s">
        <v>1221</v>
      </c>
      <c r="O459"/>
    </row>
    <row r="460" spans="1:15">
      <c r="A460" s="75" t="s">
        <v>1225</v>
      </c>
      <c r="B460" s="75" t="s">
        <v>1773</v>
      </c>
      <c r="C460" s="75" t="s">
        <v>1824</v>
      </c>
      <c r="D460" s="75" t="s">
        <v>1825</v>
      </c>
      <c r="L460" s="75" t="s">
        <v>1225</v>
      </c>
      <c r="M460" s="75" t="s">
        <v>1773</v>
      </c>
      <c r="N460" s="75" t="s">
        <v>1225</v>
      </c>
      <c r="O460"/>
    </row>
    <row r="461" spans="1:15">
      <c r="A461" s="75" t="s">
        <v>1775</v>
      </c>
      <c r="B461" s="75" t="s">
        <v>1776</v>
      </c>
      <c r="C461" s="75" t="s">
        <v>1826</v>
      </c>
      <c r="D461" s="75" t="s">
        <v>1827</v>
      </c>
      <c r="L461" s="75" t="s">
        <v>1230</v>
      </c>
      <c r="M461" s="75" t="s">
        <v>1774</v>
      </c>
      <c r="N461" s="75" t="s">
        <v>1230</v>
      </c>
      <c r="O461"/>
    </row>
    <row r="462" spans="1:15">
      <c r="A462" s="75" t="s">
        <v>1777</v>
      </c>
      <c r="B462" s="75" t="s">
        <v>1778</v>
      </c>
      <c r="C462" s="75" t="s">
        <v>1828</v>
      </c>
      <c r="D462" s="75" t="s">
        <v>1829</v>
      </c>
      <c r="L462" s="75" t="s">
        <v>1775</v>
      </c>
      <c r="M462" s="75" t="s">
        <v>1776</v>
      </c>
      <c r="N462" s="75" t="s">
        <v>1234</v>
      </c>
      <c r="O462"/>
    </row>
    <row r="463" spans="1:15">
      <c r="A463" s="75" t="s">
        <v>1230</v>
      </c>
      <c r="B463" s="75" t="s">
        <v>1774</v>
      </c>
      <c r="C463" s="75" t="s">
        <v>1830</v>
      </c>
      <c r="D463" s="75" t="s">
        <v>1831</v>
      </c>
      <c r="L463" s="75" t="s">
        <v>1777</v>
      </c>
      <c r="M463" s="75" t="s">
        <v>1778</v>
      </c>
      <c r="N463" s="75" t="s">
        <v>1234</v>
      </c>
      <c r="O463"/>
    </row>
    <row r="464" spans="1:15">
      <c r="A464" s="75" t="s">
        <v>1221</v>
      </c>
      <c r="B464" s="75" t="s">
        <v>1772</v>
      </c>
      <c r="C464" s="75" t="s">
        <v>1832</v>
      </c>
      <c r="D464" s="75" t="s">
        <v>1833</v>
      </c>
      <c r="L464" s="75" t="s">
        <v>1238</v>
      </c>
      <c r="M464" s="75" t="s">
        <v>1779</v>
      </c>
      <c r="N464" s="75" t="s">
        <v>1238</v>
      </c>
      <c r="O464"/>
    </row>
    <row r="465" spans="1:15">
      <c r="A465" s="75" t="s">
        <v>1834</v>
      </c>
      <c r="B465" s="75" t="s">
        <v>1835</v>
      </c>
      <c r="C465" s="75" t="s">
        <v>1836</v>
      </c>
      <c r="D465" s="75" t="s">
        <v>1837</v>
      </c>
      <c r="L465" s="75" t="s">
        <v>1242</v>
      </c>
      <c r="M465" s="75" t="s">
        <v>1750</v>
      </c>
      <c r="N465" s="75" t="s">
        <v>1242</v>
      </c>
      <c r="O465"/>
    </row>
    <row r="466" spans="1:15">
      <c r="A466" s="75" t="s">
        <v>1249</v>
      </c>
      <c r="B466" s="75" t="s">
        <v>1784</v>
      </c>
      <c r="C466" s="75" t="s">
        <v>1838</v>
      </c>
      <c r="D466" s="75" t="s">
        <v>1839</v>
      </c>
      <c r="L466" s="75" t="s">
        <v>1245</v>
      </c>
      <c r="M466" s="75" t="s">
        <v>1755</v>
      </c>
      <c r="N466" s="75" t="s">
        <v>1245</v>
      </c>
      <c r="O466"/>
    </row>
    <row r="467" spans="1:15">
      <c r="A467" s="75" t="s">
        <v>1238</v>
      </c>
      <c r="B467" s="75" t="s">
        <v>1779</v>
      </c>
      <c r="C467" s="75" t="s">
        <v>1840</v>
      </c>
      <c r="D467" s="75" t="s">
        <v>1841</v>
      </c>
      <c r="L467" s="75" t="s">
        <v>1249</v>
      </c>
      <c r="M467" s="75" t="s">
        <v>1784</v>
      </c>
      <c r="N467" s="75" t="s">
        <v>1249</v>
      </c>
      <c r="O467"/>
    </row>
    <row r="468" spans="1:15">
      <c r="A468" s="75" t="s">
        <v>1053</v>
      </c>
      <c r="B468" s="75" t="s">
        <v>1427</v>
      </c>
      <c r="C468" s="75" t="s">
        <v>1842</v>
      </c>
      <c r="D468" s="75" t="s">
        <v>1843</v>
      </c>
      <c r="L468" s="75" t="s">
        <v>814</v>
      </c>
      <c r="M468" s="75" t="s">
        <v>815</v>
      </c>
      <c r="N468" s="75" t="s">
        <v>814</v>
      </c>
      <c r="O468"/>
    </row>
    <row r="469" spans="1:15">
      <c r="A469" s="75" t="s">
        <v>721</v>
      </c>
      <c r="B469" s="75" t="s">
        <v>1148</v>
      </c>
      <c r="L469" s="75" t="s">
        <v>1257</v>
      </c>
      <c r="M469" s="75" t="s">
        <v>1785</v>
      </c>
      <c r="N469" s="75" t="s">
        <v>1257</v>
      </c>
      <c r="O469"/>
    </row>
    <row r="470" spans="1:15">
      <c r="A470" s="75" t="s">
        <v>1257</v>
      </c>
      <c r="B470" s="75" t="s">
        <v>1785</v>
      </c>
      <c r="C470" s="75" t="s">
        <v>1844</v>
      </c>
      <c r="D470" s="75" t="s">
        <v>1845</v>
      </c>
      <c r="L470" s="75" t="s">
        <v>1262</v>
      </c>
      <c r="M470" s="75" t="s">
        <v>1790</v>
      </c>
      <c r="N470" s="75" t="s">
        <v>1262</v>
      </c>
      <c r="O470"/>
    </row>
    <row r="471" spans="1:15">
      <c r="A471" s="75" t="s">
        <v>788</v>
      </c>
      <c r="B471" s="75" t="s">
        <v>1229</v>
      </c>
      <c r="C471" s="75" t="s">
        <v>1846</v>
      </c>
      <c r="D471" s="75" t="s">
        <v>1847</v>
      </c>
      <c r="L471" s="75" t="s">
        <v>1266</v>
      </c>
      <c r="M471" s="75" t="s">
        <v>1791</v>
      </c>
      <c r="N471" s="75" t="s">
        <v>1266</v>
      </c>
      <c r="O471"/>
    </row>
    <row r="472" spans="1:15">
      <c r="A472" s="75" t="s">
        <v>1117</v>
      </c>
      <c r="B472" s="75" t="s">
        <v>1485</v>
      </c>
      <c r="C472" s="75" t="s">
        <v>1848</v>
      </c>
      <c r="D472" s="75" t="s">
        <v>1849</v>
      </c>
      <c r="O472"/>
    </row>
    <row r="473" spans="1:15">
      <c r="A473" s="75" t="s">
        <v>1262</v>
      </c>
      <c r="B473" s="75" t="s">
        <v>1790</v>
      </c>
      <c r="C473" s="75" t="s">
        <v>1850</v>
      </c>
      <c r="D473" s="75" t="s">
        <v>1851</v>
      </c>
      <c r="O473"/>
    </row>
    <row r="474" spans="1:15">
      <c r="A474" s="75" t="s">
        <v>1266</v>
      </c>
      <c r="B474" s="75" t="s">
        <v>1791</v>
      </c>
      <c r="C474" s="75" t="s">
        <v>1852</v>
      </c>
      <c r="D474" s="75" t="s">
        <v>811</v>
      </c>
      <c r="O474"/>
    </row>
    <row r="475" spans="1:15">
      <c r="O475"/>
    </row>
    <row r="476" spans="1:15">
      <c r="J476" s="75" t="s">
        <v>1855</v>
      </c>
      <c r="O476"/>
    </row>
    <row r="477" spans="1:15">
      <c r="J477" s="75" t="s">
        <v>1573</v>
      </c>
      <c r="K477" s="75" t="s">
        <v>1574</v>
      </c>
      <c r="O477"/>
    </row>
    <row r="478" spans="1:15">
      <c r="J478" s="75" t="s">
        <v>1571</v>
      </c>
      <c r="K478" s="75" t="s">
        <v>1572</v>
      </c>
      <c r="O478"/>
    </row>
    <row r="479" spans="1:15">
      <c r="J479" s="75" t="s">
        <v>1581</v>
      </c>
      <c r="K479" s="75" t="s">
        <v>1582</v>
      </c>
      <c r="O479"/>
    </row>
    <row r="480" spans="1:15">
      <c r="J480" s="75" t="s">
        <v>1768</v>
      </c>
      <c r="K480" s="75" t="s">
        <v>1769</v>
      </c>
      <c r="L480" s="75" t="s">
        <v>1770</v>
      </c>
      <c r="M480" s="75" t="s">
        <v>1771</v>
      </c>
      <c r="O480"/>
    </row>
    <row r="481" spans="10:15">
      <c r="J481" s="75" t="s">
        <v>1577</v>
      </c>
      <c r="K481" s="75" t="s">
        <v>1578</v>
      </c>
      <c r="O481"/>
    </row>
    <row r="482" spans="10:15">
      <c r="J482" s="75" t="s">
        <v>1585</v>
      </c>
      <c r="K482" s="75" t="s">
        <v>1586</v>
      </c>
      <c r="O482"/>
    </row>
    <row r="483" spans="10:15">
      <c r="J483" s="75" t="s">
        <v>1589</v>
      </c>
      <c r="K483" s="75" t="s">
        <v>1590</v>
      </c>
      <c r="O483"/>
    </row>
    <row r="484" spans="10:15">
      <c r="J484" s="75" t="s">
        <v>1593</v>
      </c>
      <c r="K484" s="75" t="s">
        <v>1594</v>
      </c>
      <c r="O484"/>
    </row>
    <row r="485" spans="10:15">
      <c r="J485" s="75" t="s">
        <v>1601</v>
      </c>
      <c r="K485" s="75" t="s">
        <v>1602</v>
      </c>
      <c r="O485"/>
    </row>
    <row r="486" spans="10:15">
      <c r="J486" s="75" t="s">
        <v>1597</v>
      </c>
      <c r="K486" s="75" t="s">
        <v>1598</v>
      </c>
      <c r="O486"/>
    </row>
    <row r="487" spans="10:15">
      <c r="J487" s="75" t="s">
        <v>1605</v>
      </c>
      <c r="K487" s="75" t="s">
        <v>1606</v>
      </c>
      <c r="O487"/>
    </row>
    <row r="488" spans="10:15">
      <c r="J488" s="75" t="s">
        <v>1780</v>
      </c>
      <c r="K488" s="75" t="s">
        <v>1781</v>
      </c>
      <c r="L488" s="75" t="s">
        <v>1782</v>
      </c>
      <c r="M488" s="75" t="s">
        <v>1783</v>
      </c>
      <c r="O488"/>
    </row>
    <row r="489" spans="10:15">
      <c r="J489" s="75" t="s">
        <v>1609</v>
      </c>
      <c r="K489" s="75" t="s">
        <v>1610</v>
      </c>
      <c r="O489"/>
    </row>
    <row r="490" spans="10:15">
      <c r="J490" s="75" t="s">
        <v>1613</v>
      </c>
      <c r="K490" s="75" t="s">
        <v>1614</v>
      </c>
      <c r="O490"/>
    </row>
    <row r="491" spans="10:15">
      <c r="J491" s="75" t="s">
        <v>1786</v>
      </c>
      <c r="K491" s="75" t="s">
        <v>1787</v>
      </c>
      <c r="L491" s="75" t="s">
        <v>1788</v>
      </c>
      <c r="M491" s="75" t="s">
        <v>1789</v>
      </c>
      <c r="O491"/>
    </row>
    <row r="492" spans="10:15">
      <c r="J492" s="75" t="s">
        <v>1629</v>
      </c>
      <c r="K492" s="75" t="s">
        <v>1630</v>
      </c>
      <c r="O492"/>
    </row>
    <row r="493" spans="10:15">
      <c r="J493" s="75" t="s">
        <v>1617</v>
      </c>
      <c r="K493" s="75" t="s">
        <v>1618</v>
      </c>
      <c r="O493"/>
    </row>
    <row r="494" spans="10:15">
      <c r="J494" s="75" t="s">
        <v>1621</v>
      </c>
      <c r="K494" s="75" t="s">
        <v>1622</v>
      </c>
      <c r="O494"/>
    </row>
    <row r="495" spans="10:15">
      <c r="J495" s="75" t="s">
        <v>1625</v>
      </c>
      <c r="K495" s="75" t="s">
        <v>1626</v>
      </c>
      <c r="O495"/>
    </row>
    <row r="496" spans="10:15">
      <c r="J496" s="75" t="s">
        <v>1633</v>
      </c>
      <c r="K496" s="75" t="s">
        <v>1634</v>
      </c>
      <c r="O496"/>
    </row>
    <row r="497" spans="10:15">
      <c r="J497" s="75" t="s">
        <v>1637</v>
      </c>
      <c r="K497" s="75" t="s">
        <v>1638</v>
      </c>
      <c r="O497"/>
    </row>
    <row r="498" spans="10:15">
      <c r="J498" s="75" t="s">
        <v>1641</v>
      </c>
      <c r="K498" s="75" t="s">
        <v>1642</v>
      </c>
      <c r="O498"/>
    </row>
    <row r="499" spans="10:15">
      <c r="J499" s="75" t="s">
        <v>84</v>
      </c>
      <c r="K499" s="75" t="s">
        <v>1655</v>
      </c>
      <c r="O499"/>
    </row>
    <row r="500" spans="10:15">
      <c r="J500" s="75" t="s">
        <v>1649</v>
      </c>
      <c r="K500" s="75" t="s">
        <v>1650</v>
      </c>
      <c r="O500"/>
    </row>
    <row r="501" spans="10:15">
      <c r="J501" s="75" t="s">
        <v>1645</v>
      </c>
      <c r="K501" s="75" t="s">
        <v>1646</v>
      </c>
      <c r="O501"/>
    </row>
    <row r="502" spans="10:15">
      <c r="J502" s="75" t="s">
        <v>1659</v>
      </c>
      <c r="K502" s="75" t="s">
        <v>1660</v>
      </c>
      <c r="O502"/>
    </row>
    <row r="503" spans="10:15">
      <c r="J503" s="75" t="s">
        <v>1664</v>
      </c>
      <c r="K503" s="75" t="s">
        <v>1665</v>
      </c>
      <c r="O503"/>
    </row>
    <row r="504" spans="10:15">
      <c r="J504" s="75" t="s">
        <v>1673</v>
      </c>
      <c r="K504" s="75" t="s">
        <v>1674</v>
      </c>
      <c r="O504"/>
    </row>
    <row r="505" spans="10:15">
      <c r="J505" t="s">
        <v>1792</v>
      </c>
      <c r="K505" t="s">
        <v>1793</v>
      </c>
      <c r="O505"/>
    </row>
    <row r="506" spans="10:15">
      <c r="J506" s="75" t="s">
        <v>1669</v>
      </c>
      <c r="K506" s="75" t="s">
        <v>1670</v>
      </c>
      <c r="O506"/>
    </row>
    <row r="507" spans="10:15">
      <c r="J507" s="75" t="s">
        <v>1677</v>
      </c>
      <c r="K507" s="75" t="s">
        <v>1678</v>
      </c>
      <c r="O507"/>
    </row>
    <row r="508" spans="10:15">
      <c r="J508" s="75" t="s">
        <v>1702</v>
      </c>
      <c r="K508" s="75" t="s">
        <v>1703</v>
      </c>
      <c r="O508"/>
    </row>
    <row r="509" spans="10:15">
      <c r="J509" s="75" t="s">
        <v>1704</v>
      </c>
      <c r="K509" s="75" t="s">
        <v>1705</v>
      </c>
      <c r="O509"/>
    </row>
    <row r="510" spans="10:15">
      <c r="J510" s="75" t="s">
        <v>1681</v>
      </c>
      <c r="K510" s="75" t="s">
        <v>1682</v>
      </c>
      <c r="O510"/>
    </row>
    <row r="511" spans="10:15">
      <c r="J511" s="75" t="s">
        <v>81</v>
      </c>
      <c r="K511" s="75" t="s">
        <v>1689</v>
      </c>
      <c r="O511"/>
    </row>
    <row r="512" spans="10:15">
      <c r="J512" s="75" t="s">
        <v>1692</v>
      </c>
      <c r="K512" s="75" t="s">
        <v>1693</v>
      </c>
      <c r="O512"/>
    </row>
    <row r="513" spans="10:15">
      <c r="J513" s="75" t="s">
        <v>1694</v>
      </c>
      <c r="K513" s="75" t="s">
        <v>1695</v>
      </c>
      <c r="O513"/>
    </row>
    <row r="514" spans="10:15">
      <c r="J514" s="75" t="s">
        <v>1794</v>
      </c>
      <c r="K514" s="75" t="s">
        <v>1795</v>
      </c>
      <c r="O514"/>
    </row>
    <row r="515" spans="10:15">
      <c r="J515" s="75" t="s">
        <v>1685</v>
      </c>
      <c r="K515" s="75" t="s">
        <v>1686</v>
      </c>
      <c r="O515"/>
    </row>
    <row r="516" spans="10:15">
      <c r="J516" s="75" t="s">
        <v>1698</v>
      </c>
      <c r="K516" s="75" t="s">
        <v>1699</v>
      </c>
      <c r="O516"/>
    </row>
    <row r="517" spans="10:15">
      <c r="J517" s="75" t="s">
        <v>1706</v>
      </c>
      <c r="K517" s="75" t="s">
        <v>1707</v>
      </c>
      <c r="O517"/>
    </row>
    <row r="518" spans="10:15">
      <c r="J518" s="75" t="s">
        <v>1710</v>
      </c>
      <c r="K518" s="75" t="s">
        <v>1711</v>
      </c>
      <c r="O518"/>
    </row>
    <row r="519" spans="10:15">
      <c r="J519" s="75" t="s">
        <v>1714</v>
      </c>
      <c r="K519" s="75" t="s">
        <v>1715</v>
      </c>
      <c r="O519"/>
    </row>
    <row r="520" spans="10:15">
      <c r="J520" s="75" t="s">
        <v>1718</v>
      </c>
      <c r="K520" s="75" t="s">
        <v>1719</v>
      </c>
      <c r="O520"/>
    </row>
    <row r="521" spans="10:15">
      <c r="J521" s="75" t="s">
        <v>1796</v>
      </c>
      <c r="K521" s="75" t="s">
        <v>1797</v>
      </c>
      <c r="L521" s="75" t="s">
        <v>1798</v>
      </c>
      <c r="M521" s="75" t="s">
        <v>1799</v>
      </c>
      <c r="O521"/>
    </row>
    <row r="522" spans="10:15">
      <c r="J522" s="75" t="s">
        <v>1722</v>
      </c>
      <c r="K522" s="75" t="s">
        <v>1723</v>
      </c>
      <c r="O522"/>
    </row>
    <row r="523" spans="10:15">
      <c r="J523" s="75" t="s">
        <v>1726</v>
      </c>
      <c r="K523" s="75" t="s">
        <v>1727</v>
      </c>
      <c r="O523"/>
    </row>
    <row r="524" spans="10:15">
      <c r="J524" s="75" t="s">
        <v>1730</v>
      </c>
      <c r="K524" s="75" t="s">
        <v>1731</v>
      </c>
      <c r="O524"/>
    </row>
    <row r="525" spans="10:15">
      <c r="J525" s="75" t="s">
        <v>1800</v>
      </c>
      <c r="K525" s="75" t="s">
        <v>1801</v>
      </c>
      <c r="L525" s="75" t="s">
        <v>1802</v>
      </c>
      <c r="M525" s="75" t="s">
        <v>1803</v>
      </c>
      <c r="O525"/>
    </row>
    <row r="526" spans="10:15">
      <c r="J526" s="75" t="s">
        <v>1804</v>
      </c>
      <c r="K526" s="75" t="s">
        <v>1805</v>
      </c>
      <c r="L526" s="75" t="s">
        <v>1806</v>
      </c>
      <c r="M526" s="75" t="s">
        <v>1807</v>
      </c>
      <c r="O526"/>
    </row>
    <row r="527" spans="10:15">
      <c r="J527" s="75" t="s">
        <v>1734</v>
      </c>
      <c r="K527" s="75" t="s">
        <v>1735</v>
      </c>
      <c r="O527"/>
    </row>
    <row r="528" spans="10:15">
      <c r="J528" s="75" t="s">
        <v>1808</v>
      </c>
      <c r="K528" s="75" t="s">
        <v>1809</v>
      </c>
      <c r="L528" s="75" t="s">
        <v>1810</v>
      </c>
      <c r="M528" s="75" t="s">
        <v>1811</v>
      </c>
      <c r="O528"/>
    </row>
    <row r="529" spans="10:15">
      <c r="J529" s="75" t="s">
        <v>1738</v>
      </c>
      <c r="K529" s="75" t="s">
        <v>1739</v>
      </c>
      <c r="O529"/>
    </row>
    <row r="530" spans="10:15">
      <c r="J530" s="75" t="s">
        <v>1742</v>
      </c>
      <c r="K530" s="75" t="s">
        <v>1743</v>
      </c>
      <c r="O530"/>
    </row>
    <row r="531" spans="10:15">
      <c r="J531" s="75" t="s">
        <v>1748</v>
      </c>
      <c r="K531" s="75" t="s">
        <v>1749</v>
      </c>
      <c r="O531"/>
    </row>
    <row r="532" spans="10:15">
      <c r="J532" s="75" t="s">
        <v>1744</v>
      </c>
      <c r="K532" s="75" t="s">
        <v>1745</v>
      </c>
      <c r="O532"/>
    </row>
    <row r="533" spans="10:15">
      <c r="J533" s="75" t="s">
        <v>1753</v>
      </c>
      <c r="K533" s="75" t="s">
        <v>1754</v>
      </c>
      <c r="O533"/>
    </row>
    <row r="534" spans="10:15">
      <c r="J534" s="75" t="s">
        <v>1812</v>
      </c>
      <c r="K534" s="75" t="s">
        <v>1813</v>
      </c>
      <c r="O534"/>
    </row>
    <row r="535" spans="10:15">
      <c r="J535" s="75" t="s">
        <v>1762</v>
      </c>
      <c r="K535" s="75" t="s">
        <v>1763</v>
      </c>
      <c r="O535"/>
    </row>
    <row r="536" spans="10:15">
      <c r="J536" s="75" t="s">
        <v>1758</v>
      </c>
      <c r="K536" s="75" t="s">
        <v>1759</v>
      </c>
    </row>
    <row r="537" spans="10:15">
      <c r="J537" s="75" t="s">
        <v>1764</v>
      </c>
      <c r="K537" s="75" t="s">
        <v>1765</v>
      </c>
    </row>
  </sheetData>
  <hyperlinks>
    <hyperlink ref="A2" r:id="rId1" display="https://www.iso.org/iso-3166-country-codes.html" xr:uid="{6CFE9FDB-7EEF-401A-8BC2-816F796D7B06}"/>
  </hyperlinks>
  <pageMargins left="0.7" right="0.7" top="0.75" bottom="0.75" header="0.3" footer="0.3"/>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5597ad-8384-4810-93ab-d1a05d1e6265">
      <Terms xmlns="http://schemas.microsoft.com/office/infopath/2007/PartnerControls"/>
    </lcf76f155ced4ddcb4097134ff3c332f>
    <TaxCatchAll xmlns="76cb74a6-c5b6-42b4-be04-37425266bb5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363858FDE557544AE3A1BFA098019D4" ma:contentTypeVersion="16" ma:contentTypeDescription="Create a new document." ma:contentTypeScope="" ma:versionID="ee52f8c1d18daa3986bd69ee6f0764d5">
  <xsd:schema xmlns:xsd="http://www.w3.org/2001/XMLSchema" xmlns:xs="http://www.w3.org/2001/XMLSchema" xmlns:p="http://schemas.microsoft.com/office/2006/metadata/properties" xmlns:ns2="8f5597ad-8384-4810-93ab-d1a05d1e6265" xmlns:ns3="76cb74a6-c5b6-42b4-be04-37425266bb5a" targetNamespace="http://schemas.microsoft.com/office/2006/metadata/properties" ma:root="true" ma:fieldsID="daa00677e14b9e3f3128a8ad5b4304c2" ns2:_="" ns3:_="">
    <xsd:import namespace="8f5597ad-8384-4810-93ab-d1a05d1e6265"/>
    <xsd:import namespace="76cb74a6-c5b6-42b4-be04-37425266bb5a"/>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597ad-8384-4810-93ab-d1a05d1e62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60f1aaf-6244-4bb9-9bf9-38bf3738530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cb74a6-c5b6-42b4-be04-37425266bb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742be59-b15d-448f-b1f2-48bf804c361c}" ma:internalName="TaxCatchAll" ma:showField="CatchAllData" ma:web="76cb74a6-c5b6-42b4-be04-37425266bb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7A2F82-E368-4F14-AC7E-D04357F7A9A1}">
  <ds:schemaRefs>
    <ds:schemaRef ds:uri="http://schemas.microsoft.com/sharepoint/v3/contenttype/forms"/>
  </ds:schemaRefs>
</ds:datastoreItem>
</file>

<file path=customXml/itemProps2.xml><?xml version="1.0" encoding="utf-8"?>
<ds:datastoreItem xmlns:ds="http://schemas.openxmlformats.org/officeDocument/2006/customXml" ds:itemID="{BA1B0A67-0D61-46F7-AFCA-7BA55D967C21}">
  <ds:schemaRefs>
    <ds:schemaRef ds:uri="http://schemas.microsoft.com/office/2006/metadata/properties"/>
    <ds:schemaRef ds:uri="http://schemas.microsoft.com/office/infopath/2007/PartnerControls"/>
    <ds:schemaRef ds:uri="8f5597ad-8384-4810-93ab-d1a05d1e6265"/>
    <ds:schemaRef ds:uri="76cb74a6-c5b6-42b4-be04-37425266bb5a"/>
  </ds:schemaRefs>
</ds:datastoreItem>
</file>

<file path=customXml/itemProps3.xml><?xml version="1.0" encoding="utf-8"?>
<ds:datastoreItem xmlns:ds="http://schemas.openxmlformats.org/officeDocument/2006/customXml" ds:itemID="{04CFD76E-C44A-4B70-9688-FDD9B9D64C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597ad-8384-4810-93ab-d1a05d1e6265"/>
    <ds:schemaRef ds:uri="76cb74a6-c5b6-42b4-be04-37425266bb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Introduction</vt:lpstr>
      <vt:lpstr>Contents</vt:lpstr>
      <vt:lpstr>General_Info</vt:lpstr>
      <vt:lpstr>Vendor Inputs</vt:lpstr>
      <vt:lpstr>BOM</vt:lpstr>
      <vt:lpstr>BOM_Transport</vt:lpstr>
      <vt:lpstr>BABA</vt:lpstr>
      <vt:lpstr>transport_defaults</vt:lpstr>
      <vt:lpstr>ei_geo</vt:lpstr>
      <vt:lpstr>Country_Name</vt:lpstr>
      <vt:lpstr>Material_Input_Name</vt:lpstr>
      <vt:lpstr>United_States_of_America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Bixler, Taler</dc:creator>
  <cp:keywords/>
  <dc:description/>
  <cp:lastModifiedBy>Bixler, Taler</cp:lastModifiedBy>
  <cp:revision/>
  <dcterms:created xsi:type="dcterms:W3CDTF">2025-03-27T15:47:16Z</dcterms:created>
  <dcterms:modified xsi:type="dcterms:W3CDTF">2026-06-09T16:28:31Z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0x0101005363858FDE557544AE3A1BFA098019D4</vt:lpwstr>
  </property>
  <property fmtid="{D5CDD505-2E9C-101B-9397-08002B2CF9AE}" pid="3" name="MediaServiceImageTags">
    <vt:lpwstr/>
  </property>
</Properties>
</file>